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drawings/drawing2.xml" ContentType="application/vnd.openxmlformats-officedocument.drawing+xml"/>
  <Override PartName="/xl/tables/table6.xml" ContentType="application/vnd.openxmlformats-officedocument.spreadsheetml.table+xml"/>
  <Override PartName="/xl/drawings/drawing3.xml" ContentType="application/vnd.openxmlformats-officedocument.drawing+xml"/>
  <Override PartName="/xl/tables/table7.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tables/table8.xml" ContentType="application/vnd.openxmlformats-officedocument.spreadsheetml.table+xml"/>
  <Override PartName="/xl/queryTables/queryTable6.xml" ContentType="application/vnd.openxmlformats-officedocument.spreadsheetml.queryTable+xml"/>
  <Override PartName="/xl/drawings/drawing8.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codeName="ThisWorkbook"/>
  <mc:AlternateContent xmlns:mc="http://schemas.openxmlformats.org/markup-compatibility/2006">
    <mc:Choice Requires="x15">
      <x15ac:absPath xmlns:x15ac="http://schemas.microsoft.com/office/spreadsheetml/2010/11/ac" url="https://tfcprofesionales2-my.sharepoint.com/personal/info_tfcprofesionales_com/Documents/Trabajos/SINAES/5ta Contratación/Entregables/Versiones protejidas preliminares/"/>
    </mc:Choice>
  </mc:AlternateContent>
  <xr:revisionPtr revIDLastSave="94" documentId="8_{888BF3A8-D4B9-4FD5-81AD-F31E31B012C8}" xr6:coauthVersionLast="47" xr6:coauthVersionMax="47" xr10:uidLastSave="{D0873558-0AFD-4630-9FD6-15A93CB086DF}"/>
  <workbookProtection workbookAlgorithmName="SHA-512" workbookHashValue="QYvIPiCuKtsEnvBdRqQB4CWkueKUdqFfK/sjjVl9+E0DsSQrXNHvet57euS/Cajz3ZSvaMYj65zBb+dwOR9g1A==" workbookSaltValue="WsvHKnGI9aCa+fJikAFlLA==" workbookSpinCount="100000" lockStructure="1"/>
  <bookViews>
    <workbookView xWindow="-110" yWindow="-110" windowWidth="19420" windowHeight="11020" xr2:uid="{25662343-0B6A-4E4E-B0B9-0088058B126A}"/>
  </bookViews>
  <sheets>
    <sheet name="Ficha" sheetId="1" r:id="rId1"/>
    <sheet name="1. Misión y objetivos carrera" sheetId="2" r:id="rId2"/>
    <sheet name="2. Plan de estudios y proceso" sheetId="3" r:id="rId3"/>
    <sheet name="3. Instrucciones verificación" sheetId="4" r:id="rId4"/>
    <sheet name="4.1 Verificación de fuentes C1" sheetId="5" r:id="rId5"/>
    <sheet name="4.2 Resumen de verificación C1" sheetId="6" r:id="rId6"/>
    <sheet name="4.3 Compromiso mejoramiento C1" sheetId="7" r:id="rId7"/>
    <sheet name="4.4 Acreditación anterior C1" sheetId="14" r:id="rId8"/>
    <sheet name="Validación" sheetId="15" state="hidden" r:id="rId9"/>
  </sheets>
  <definedNames>
    <definedName name="_xlnm._FilterDatabase" localSheetId="5" hidden="1">'4.2 Resumen de verificación C1'!$E$14:$E$37</definedName>
    <definedName name="DatosExternos_1" localSheetId="6" hidden="1">'4.3 Compromiso mejoramiento C1'!$B$9:$O$10</definedName>
    <definedName name="DatosExternos_2" localSheetId="0" hidden="1">Ficha!$B$31:$C$34</definedName>
    <definedName name="DatosExternos_4" localSheetId="0" hidden="1">Ficha!$B$27:$C$27</definedName>
    <definedName name="DatosExternos_6" localSheetId="0" hidden="1">Ficha!$B$28:$C$28</definedName>
    <definedName name="DatosExternos_8" localSheetId="0" hidden="1">Ficha!$B$13:$C$18</definedName>
    <definedName name="DatosExternos_9" localSheetId="0" hidden="1">Ficha!$B$21:$C$26</definedName>
    <definedName name="FromOrganiz_1">_xlfn.ANCHORARRAY('4.3 Compromiso mejoramiento C1'!#REF!)</definedName>
    <definedName name="SedeModalidad">'4.3 Compromiso mejoramiento C1'!#REF!</definedName>
    <definedName name="SufijoHoja">'4.3 Compromiso mejoramiento C1'!#REF!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 i="7" l="1"/>
  <c r="F23" i="14"/>
  <c r="F22" i="14"/>
  <c r="F15" i="14"/>
  <c r="F14" i="14"/>
  <c r="F13" i="14"/>
  <c r="F12" i="14"/>
  <c r="B5" i="14"/>
  <c r="F4" i="14"/>
  <c r="B5" i="7"/>
  <c r="L4" i="7"/>
  <c r="G37" i="6"/>
  <c r="E37" i="6"/>
  <c r="F37" i="6" s="1"/>
  <c r="D37" i="6"/>
  <c r="G36" i="6"/>
  <c r="H36" i="6" s="1"/>
  <c r="E36" i="6"/>
  <c r="F36" i="6" s="1"/>
  <c r="D36" i="6"/>
  <c r="G35" i="6"/>
  <c r="H35" i="6" s="1"/>
  <c r="E35" i="6"/>
  <c r="D35" i="6"/>
  <c r="G34" i="6"/>
  <c r="E34" i="6"/>
  <c r="D34" i="6"/>
  <c r="B34" i="6"/>
  <c r="G33" i="6"/>
  <c r="E33" i="6"/>
  <c r="D33" i="6"/>
  <c r="H32" i="6"/>
  <c r="G32" i="6"/>
  <c r="F32" i="6"/>
  <c r="E32" i="6"/>
  <c r="D32" i="6"/>
  <c r="G31" i="6"/>
  <c r="H31" i="6" s="1"/>
  <c r="E31" i="6"/>
  <c r="F31" i="6" s="1"/>
  <c r="D31" i="6"/>
  <c r="G30" i="6"/>
  <c r="E30" i="6"/>
  <c r="D30" i="6"/>
  <c r="H30" i="6" s="1"/>
  <c r="B30" i="6"/>
  <c r="G29" i="6"/>
  <c r="H29" i="6" s="1"/>
  <c r="E29" i="6"/>
  <c r="D29" i="6"/>
  <c r="F29" i="6" s="1"/>
  <c r="G28" i="6"/>
  <c r="E28" i="6"/>
  <c r="F28" i="6" s="1"/>
  <c r="D28" i="6"/>
  <c r="G27" i="6"/>
  <c r="E27" i="6"/>
  <c r="F27" i="6" s="1"/>
  <c r="D27" i="6"/>
  <c r="G26" i="6"/>
  <c r="E26" i="6"/>
  <c r="D26" i="6"/>
  <c r="B26" i="6"/>
  <c r="G25" i="6"/>
  <c r="E25" i="6"/>
  <c r="D25" i="6"/>
  <c r="G24" i="6"/>
  <c r="E24" i="6"/>
  <c r="D24" i="6"/>
  <c r="G23" i="6"/>
  <c r="E23" i="6"/>
  <c r="F23" i="6" s="1"/>
  <c r="D23" i="6"/>
  <c r="G22" i="6"/>
  <c r="E22" i="6"/>
  <c r="D22" i="6"/>
  <c r="B22" i="6"/>
  <c r="G21" i="6"/>
  <c r="E21" i="6"/>
  <c r="D21" i="6"/>
  <c r="H21" i="6" s="1"/>
  <c r="G20" i="6"/>
  <c r="E20" i="6"/>
  <c r="D20" i="6"/>
  <c r="H19" i="6"/>
  <c r="G19" i="6"/>
  <c r="E19" i="6"/>
  <c r="D19" i="6"/>
  <c r="F19" i="6" s="1"/>
  <c r="G18" i="6"/>
  <c r="E18" i="6"/>
  <c r="D18" i="6"/>
  <c r="B18" i="6"/>
  <c r="G17" i="6"/>
  <c r="H17" i="6" s="1"/>
  <c r="E17" i="6"/>
  <c r="D17" i="6"/>
  <c r="G16" i="6"/>
  <c r="E16" i="6"/>
  <c r="D16" i="6"/>
  <c r="G15" i="6"/>
  <c r="H15" i="6" s="1"/>
  <c r="E15" i="6"/>
  <c r="F15" i="6" s="1"/>
  <c r="D15" i="6"/>
  <c r="G14" i="6"/>
  <c r="E14" i="6"/>
  <c r="F14" i="6" s="1"/>
  <c r="D14" i="6"/>
  <c r="B14" i="6"/>
  <c r="B5" i="6"/>
  <c r="J175" i="5"/>
  <c r="H175" i="5"/>
  <c r="J174" i="5"/>
  <c r="H174" i="5"/>
  <c r="J173" i="5"/>
  <c r="H173" i="5"/>
  <c r="C173" i="5"/>
  <c r="J172" i="5"/>
  <c r="H172" i="5"/>
  <c r="J171" i="5"/>
  <c r="T171" i="5" s="1"/>
  <c r="H171" i="5"/>
  <c r="C171" i="5"/>
  <c r="J170" i="5"/>
  <c r="H170" i="5"/>
  <c r="T170" i="5" s="1"/>
  <c r="C170" i="5"/>
  <c r="J169" i="5"/>
  <c r="H169" i="5"/>
  <c r="J168" i="5"/>
  <c r="H168" i="5"/>
  <c r="J167" i="5"/>
  <c r="H167" i="5"/>
  <c r="C167" i="5"/>
  <c r="J166" i="5"/>
  <c r="H166" i="5"/>
  <c r="J165" i="5"/>
  <c r="H165" i="5"/>
  <c r="T165" i="5" s="1"/>
  <c r="C165" i="5"/>
  <c r="J164" i="5"/>
  <c r="H164" i="5"/>
  <c r="C164" i="5"/>
  <c r="J163" i="5"/>
  <c r="H163" i="5"/>
  <c r="J162" i="5"/>
  <c r="H162" i="5"/>
  <c r="T162" i="5" s="1"/>
  <c r="C162" i="5"/>
  <c r="J161" i="5"/>
  <c r="H161" i="5"/>
  <c r="T161" i="5" s="1"/>
  <c r="C161" i="5"/>
  <c r="J160" i="5"/>
  <c r="T160" i="5" s="1"/>
  <c r="H160" i="5"/>
  <c r="C160" i="5"/>
  <c r="J159" i="5"/>
  <c r="H159" i="5"/>
  <c r="J158" i="5"/>
  <c r="H158" i="5"/>
  <c r="J157" i="5"/>
  <c r="H157" i="5"/>
  <c r="J156" i="5"/>
  <c r="H156" i="5"/>
  <c r="J155" i="5"/>
  <c r="H155" i="5"/>
  <c r="C155" i="5"/>
  <c r="J154" i="5"/>
  <c r="H154" i="5"/>
  <c r="J153" i="5"/>
  <c r="H153" i="5"/>
  <c r="J152" i="5"/>
  <c r="H152" i="5"/>
  <c r="J151" i="5"/>
  <c r="H151" i="5"/>
  <c r="C151" i="5"/>
  <c r="J150" i="5"/>
  <c r="H150" i="5"/>
  <c r="J149" i="5"/>
  <c r="H149" i="5"/>
  <c r="C149" i="5"/>
  <c r="J148" i="5"/>
  <c r="H148" i="5"/>
  <c r="J147" i="5"/>
  <c r="H147" i="5"/>
  <c r="C147" i="5"/>
  <c r="J146" i="5"/>
  <c r="H146" i="5"/>
  <c r="C146" i="5"/>
  <c r="R145" i="5"/>
  <c r="Q145" i="5"/>
  <c r="P145" i="5"/>
  <c r="O145" i="5"/>
  <c r="N145" i="5"/>
  <c r="M145" i="5"/>
  <c r="L145" i="5"/>
  <c r="K145" i="5"/>
  <c r="J145" i="5"/>
  <c r="I145" i="5"/>
  <c r="H145" i="5"/>
  <c r="G145" i="5"/>
  <c r="T144" i="5"/>
  <c r="S144" i="5"/>
  <c r="K144" i="5"/>
  <c r="G144" i="5"/>
  <c r="F144" i="5"/>
  <c r="E144" i="5"/>
  <c r="D144" i="5"/>
  <c r="C144" i="5"/>
  <c r="B144" i="5"/>
  <c r="J140" i="5"/>
  <c r="H140" i="5"/>
  <c r="J139" i="5"/>
  <c r="H139" i="5"/>
  <c r="J138" i="5"/>
  <c r="H138" i="5"/>
  <c r="C138" i="5"/>
  <c r="J137" i="5"/>
  <c r="H137" i="5"/>
  <c r="J136" i="5"/>
  <c r="T136" i="5" s="1"/>
  <c r="H136" i="5"/>
  <c r="C136" i="5"/>
  <c r="J135" i="5"/>
  <c r="H135" i="5"/>
  <c r="J134" i="5"/>
  <c r="H134" i="5"/>
  <c r="C134" i="5"/>
  <c r="J133" i="5"/>
  <c r="H133" i="5"/>
  <c r="J132" i="5"/>
  <c r="H132" i="5"/>
  <c r="J131" i="5"/>
  <c r="H131" i="5"/>
  <c r="C131" i="5"/>
  <c r="J130" i="5"/>
  <c r="H130" i="5"/>
  <c r="J129" i="5"/>
  <c r="H129" i="5"/>
  <c r="C129" i="5"/>
  <c r="R128" i="5"/>
  <c r="Q128" i="5"/>
  <c r="P128" i="5"/>
  <c r="O128" i="5"/>
  <c r="N128" i="5"/>
  <c r="M128" i="5"/>
  <c r="L128" i="5"/>
  <c r="K128" i="5"/>
  <c r="J128" i="5"/>
  <c r="I128" i="5"/>
  <c r="H128" i="5"/>
  <c r="G128" i="5"/>
  <c r="T127" i="5"/>
  <c r="S127" i="5"/>
  <c r="K127" i="5"/>
  <c r="G127" i="5"/>
  <c r="F127" i="5"/>
  <c r="E127" i="5"/>
  <c r="D127" i="5"/>
  <c r="C127" i="5"/>
  <c r="B127" i="5"/>
  <c r="J123" i="5"/>
  <c r="H123" i="5"/>
  <c r="J122" i="5"/>
  <c r="H122" i="5"/>
  <c r="J121" i="5"/>
  <c r="H121" i="5"/>
  <c r="J120" i="5"/>
  <c r="H120" i="5"/>
  <c r="J119" i="5"/>
  <c r="H119" i="5"/>
  <c r="C119" i="5"/>
  <c r="J118" i="5"/>
  <c r="H118" i="5"/>
  <c r="J117" i="5"/>
  <c r="H117" i="5"/>
  <c r="J116" i="5"/>
  <c r="H116" i="5"/>
  <c r="C116" i="5"/>
  <c r="J115" i="5"/>
  <c r="H115" i="5"/>
  <c r="J114" i="5"/>
  <c r="H114" i="5"/>
  <c r="T114" i="5" s="1"/>
  <c r="C114" i="5"/>
  <c r="J113" i="5"/>
  <c r="H113" i="5"/>
  <c r="T112" i="5" s="1"/>
  <c r="J112" i="5"/>
  <c r="H112" i="5"/>
  <c r="C112" i="5"/>
  <c r="J111" i="5"/>
  <c r="H111" i="5"/>
  <c r="J110" i="5"/>
  <c r="H110" i="5"/>
  <c r="T110" i="5" s="1"/>
  <c r="C110" i="5"/>
  <c r="J109" i="5"/>
  <c r="H109" i="5"/>
  <c r="J108" i="5"/>
  <c r="H108" i="5"/>
  <c r="C108" i="5"/>
  <c r="J107" i="5"/>
  <c r="H107" i="5"/>
  <c r="C107" i="5"/>
  <c r="J106" i="5"/>
  <c r="H106" i="5"/>
  <c r="J105" i="5"/>
  <c r="T105" i="5" s="1"/>
  <c r="H105" i="5"/>
  <c r="C105" i="5"/>
  <c r="J104" i="5"/>
  <c r="H104" i="5"/>
  <c r="J103" i="5"/>
  <c r="H103" i="5"/>
  <c r="C103" i="5"/>
  <c r="J102" i="5"/>
  <c r="H102" i="5"/>
  <c r="C102" i="5"/>
  <c r="J101" i="5"/>
  <c r="H101" i="5"/>
  <c r="J100" i="5"/>
  <c r="H100" i="5"/>
  <c r="J99" i="5"/>
  <c r="H99" i="5"/>
  <c r="J98" i="5"/>
  <c r="H98" i="5"/>
  <c r="C98" i="5"/>
  <c r="J97" i="5"/>
  <c r="H97" i="5"/>
  <c r="J96" i="5"/>
  <c r="H96" i="5"/>
  <c r="J95" i="5"/>
  <c r="H95" i="5"/>
  <c r="J94" i="5"/>
  <c r="H94" i="5"/>
  <c r="J93" i="5"/>
  <c r="H93" i="5"/>
  <c r="T93" i="5" s="1"/>
  <c r="C93" i="5"/>
  <c r="R92" i="5"/>
  <c r="Q92" i="5"/>
  <c r="P92" i="5"/>
  <c r="O92" i="5"/>
  <c r="N92" i="5"/>
  <c r="M92" i="5"/>
  <c r="L92" i="5"/>
  <c r="K92" i="5"/>
  <c r="J92" i="5"/>
  <c r="I92" i="5"/>
  <c r="H92" i="5"/>
  <c r="G92" i="5"/>
  <c r="T91" i="5"/>
  <c r="S91" i="5"/>
  <c r="K91" i="5"/>
  <c r="G91" i="5"/>
  <c r="F91" i="5"/>
  <c r="E91" i="5"/>
  <c r="D91" i="5"/>
  <c r="C91" i="5"/>
  <c r="B91" i="5"/>
  <c r="J87" i="5"/>
  <c r="H87" i="5"/>
  <c r="J86" i="5"/>
  <c r="H86" i="5"/>
  <c r="C86" i="5"/>
  <c r="J85" i="5"/>
  <c r="H85" i="5"/>
  <c r="J84" i="5"/>
  <c r="H84" i="5"/>
  <c r="T84" i="5" s="1"/>
  <c r="C84" i="5"/>
  <c r="J83" i="5"/>
  <c r="H83" i="5"/>
  <c r="J82" i="5"/>
  <c r="H82" i="5"/>
  <c r="T82" i="5" s="1"/>
  <c r="C82" i="5"/>
  <c r="J81" i="5"/>
  <c r="H81" i="5"/>
  <c r="J80" i="5"/>
  <c r="H80" i="5"/>
  <c r="C80" i="5"/>
  <c r="J79" i="5"/>
  <c r="H79" i="5"/>
  <c r="J78" i="5"/>
  <c r="H78" i="5"/>
  <c r="J77" i="5"/>
  <c r="T77" i="5" s="1"/>
  <c r="H77" i="5"/>
  <c r="C77" i="5"/>
  <c r="J76" i="5"/>
  <c r="H76" i="5"/>
  <c r="J75" i="5"/>
  <c r="H75" i="5"/>
  <c r="T75" i="5" s="1"/>
  <c r="C75" i="5"/>
  <c r="J74" i="5"/>
  <c r="H74" i="5"/>
  <c r="J73" i="5"/>
  <c r="H73" i="5"/>
  <c r="J72" i="5"/>
  <c r="H72" i="5"/>
  <c r="J71" i="5"/>
  <c r="H71" i="5"/>
  <c r="C71" i="5"/>
  <c r="R70" i="5"/>
  <c r="Q70" i="5"/>
  <c r="P70" i="5"/>
  <c r="O70" i="5"/>
  <c r="N70" i="5"/>
  <c r="M70" i="5"/>
  <c r="L70" i="5"/>
  <c r="K70" i="5"/>
  <c r="J70" i="5"/>
  <c r="I70" i="5"/>
  <c r="H70" i="5"/>
  <c r="G70" i="5"/>
  <c r="T69" i="5"/>
  <c r="S69" i="5"/>
  <c r="K69" i="5"/>
  <c r="G69" i="5"/>
  <c r="F69" i="5"/>
  <c r="E69" i="5"/>
  <c r="D69" i="5"/>
  <c r="C69" i="5"/>
  <c r="B69" i="5"/>
  <c r="J65" i="5"/>
  <c r="H65" i="5"/>
  <c r="C65" i="5"/>
  <c r="J64" i="5"/>
  <c r="H64" i="5"/>
  <c r="J63" i="5"/>
  <c r="H63" i="5"/>
  <c r="J62" i="5"/>
  <c r="H62" i="5"/>
  <c r="C62" i="5"/>
  <c r="J61" i="5"/>
  <c r="H61" i="5"/>
  <c r="J60" i="5"/>
  <c r="H60" i="5"/>
  <c r="J59" i="5"/>
  <c r="H59" i="5"/>
  <c r="C59" i="5"/>
  <c r="J58" i="5"/>
  <c r="H58" i="5"/>
  <c r="C58" i="5"/>
  <c r="J57" i="5"/>
  <c r="H57" i="5"/>
  <c r="J56" i="5"/>
  <c r="H56" i="5"/>
  <c r="C56" i="5"/>
  <c r="J55" i="5"/>
  <c r="H55" i="5"/>
  <c r="J54" i="5"/>
  <c r="H54" i="5"/>
  <c r="J53" i="5"/>
  <c r="H53" i="5"/>
  <c r="J52" i="5"/>
  <c r="H52" i="5"/>
  <c r="T52" i="5" s="1"/>
  <c r="C52" i="5"/>
  <c r="J51" i="5"/>
  <c r="H51" i="5"/>
  <c r="J50" i="5"/>
  <c r="H50" i="5"/>
  <c r="C50" i="5"/>
  <c r="J49" i="5"/>
  <c r="H49" i="5"/>
  <c r="J48" i="5"/>
  <c r="H48" i="5"/>
  <c r="J47" i="5"/>
  <c r="H47" i="5"/>
  <c r="T47" i="5" s="1"/>
  <c r="C47" i="5"/>
  <c r="J46" i="5"/>
  <c r="T46" i="5" s="1"/>
  <c r="H46" i="5"/>
  <c r="C46" i="5"/>
  <c r="R45" i="5"/>
  <c r="Q45" i="5"/>
  <c r="P45" i="5"/>
  <c r="O45" i="5"/>
  <c r="N45" i="5"/>
  <c r="M45" i="5"/>
  <c r="L45" i="5"/>
  <c r="K45" i="5"/>
  <c r="J45" i="5"/>
  <c r="I45" i="5"/>
  <c r="H45" i="5"/>
  <c r="G45" i="5"/>
  <c r="T44" i="5"/>
  <c r="S44" i="5"/>
  <c r="K44" i="5"/>
  <c r="G44" i="5"/>
  <c r="F44" i="5"/>
  <c r="E44" i="5"/>
  <c r="D44" i="5"/>
  <c r="C44" i="5"/>
  <c r="B44" i="5"/>
  <c r="T40" i="5"/>
  <c r="J40" i="5"/>
  <c r="H40" i="5"/>
  <c r="C40" i="5"/>
  <c r="J39" i="5"/>
  <c r="H39" i="5"/>
  <c r="J38" i="5"/>
  <c r="H38" i="5"/>
  <c r="J37" i="5"/>
  <c r="H37" i="5"/>
  <c r="T37" i="5" s="1"/>
  <c r="C37" i="5"/>
  <c r="J36" i="5"/>
  <c r="T36" i="5" s="1"/>
  <c r="H36" i="5"/>
  <c r="C36" i="5"/>
  <c r="J35" i="5"/>
  <c r="H35" i="5"/>
  <c r="J34" i="5"/>
  <c r="H34" i="5"/>
  <c r="T34" i="5" s="1"/>
  <c r="C34" i="5"/>
  <c r="J33" i="5"/>
  <c r="H33" i="5"/>
  <c r="J32" i="5"/>
  <c r="H32" i="5"/>
  <c r="T32" i="5" s="1"/>
  <c r="C32" i="5"/>
  <c r="J31" i="5"/>
  <c r="H31" i="5"/>
  <c r="C31" i="5"/>
  <c r="J30" i="5"/>
  <c r="H30" i="5"/>
  <c r="J29" i="5"/>
  <c r="H29" i="5"/>
  <c r="J28" i="5"/>
  <c r="H28" i="5"/>
  <c r="T28" i="5" s="1"/>
  <c r="C28" i="5"/>
  <c r="J27" i="5"/>
  <c r="H27" i="5"/>
  <c r="J26" i="5"/>
  <c r="H26" i="5"/>
  <c r="C26" i="5"/>
  <c r="J25" i="5"/>
  <c r="H25" i="5"/>
  <c r="J24" i="5"/>
  <c r="H24" i="5"/>
  <c r="T24" i="5" s="1"/>
  <c r="C24" i="5"/>
  <c r="J23" i="5"/>
  <c r="H23" i="5"/>
  <c r="J22" i="5"/>
  <c r="H22" i="5"/>
  <c r="J21" i="5"/>
  <c r="H21" i="5"/>
  <c r="J20" i="5"/>
  <c r="H20" i="5"/>
  <c r="J19" i="5"/>
  <c r="H19" i="5"/>
  <c r="T19" i="5" s="1"/>
  <c r="C19" i="5"/>
  <c r="J18" i="5"/>
  <c r="H18" i="5"/>
  <c r="J17" i="5"/>
  <c r="H17" i="5"/>
  <c r="C17" i="5"/>
  <c r="J16" i="5"/>
  <c r="H16" i="5"/>
  <c r="J15" i="5"/>
  <c r="H15" i="5"/>
  <c r="J14" i="5"/>
  <c r="H14" i="5"/>
  <c r="C14" i="5"/>
  <c r="R13" i="5"/>
  <c r="Q13" i="5"/>
  <c r="P13" i="5"/>
  <c r="O13" i="5"/>
  <c r="N13" i="5"/>
  <c r="M13" i="5"/>
  <c r="L13" i="5"/>
  <c r="K13" i="5"/>
  <c r="J13" i="5"/>
  <c r="I13" i="5"/>
  <c r="H13" i="5"/>
  <c r="G13" i="5"/>
  <c r="T12" i="5"/>
  <c r="S12" i="5"/>
  <c r="K12" i="5"/>
  <c r="G12" i="5"/>
  <c r="F12" i="5"/>
  <c r="E12" i="5"/>
  <c r="D12" i="5"/>
  <c r="C12" i="5"/>
  <c r="B12" i="5"/>
  <c r="B5" i="5"/>
  <c r="F12" i="3"/>
  <c r="F11" i="3"/>
  <c r="F10" i="3"/>
  <c r="F9" i="3"/>
  <c r="F12" i="2"/>
  <c r="F4" i="2" s="1"/>
  <c r="F11" i="2"/>
  <c r="F10" i="2"/>
  <c r="F9" i="2"/>
  <c r="L26" i="6" l="1"/>
  <c r="T155" i="5"/>
  <c r="T50" i="5"/>
  <c r="T86" i="5"/>
  <c r="T116" i="5"/>
  <c r="T138" i="5"/>
  <c r="T149" i="5"/>
  <c r="T164" i="5"/>
  <c r="J22" i="6"/>
  <c r="F4" i="3"/>
  <c r="T56" i="5"/>
  <c r="T98" i="5"/>
  <c r="T103" i="5"/>
  <c r="T129" i="5"/>
  <c r="T134" i="5"/>
  <c r="L22" i="6"/>
  <c r="J26" i="6"/>
  <c r="T119" i="5"/>
  <c r="T151" i="5"/>
  <c r="F20" i="6"/>
  <c r="H24" i="6"/>
  <c r="L30" i="6"/>
  <c r="H33" i="6"/>
  <c r="H16" i="6"/>
  <c r="T62" i="5"/>
  <c r="T131" i="5"/>
  <c r="F17" i="6"/>
  <c r="H20" i="6"/>
  <c r="F24" i="6"/>
  <c r="H27" i="6"/>
  <c r="J30" i="6"/>
  <c r="T146" i="5"/>
  <c r="D38" i="6"/>
  <c r="H37" i="6"/>
  <c r="T108" i="5"/>
  <c r="J34" i="6"/>
  <c r="F16" i="6"/>
  <c r="H28" i="6"/>
  <c r="L34" i="6"/>
  <c r="H23" i="6"/>
  <c r="L14" i="6"/>
  <c r="H25" i="6"/>
  <c r="F33" i="6"/>
  <c r="T14" i="5"/>
  <c r="F4" i="5" s="1"/>
  <c r="E38" i="6"/>
  <c r="F38" i="6" s="1"/>
  <c r="T58" i="5"/>
  <c r="T80" i="5"/>
  <c r="T167" i="5"/>
  <c r="F25" i="6"/>
  <c r="T26" i="5"/>
  <c r="T102" i="5"/>
  <c r="F18" i="6"/>
  <c r="T17" i="5"/>
  <c r="T31" i="5"/>
  <c r="T65" i="5"/>
  <c r="T71" i="5"/>
  <c r="T107" i="5"/>
  <c r="T173" i="5"/>
  <c r="L18" i="6"/>
  <c r="I34" i="6"/>
  <c r="F22" i="6"/>
  <c r="F35" i="6"/>
  <c r="H14" i="6"/>
  <c r="J14" i="6"/>
  <c r="H22" i="6"/>
  <c r="F30" i="6"/>
  <c r="H18" i="6"/>
  <c r="F26" i="6"/>
  <c r="I18" i="6"/>
  <c r="K14" i="6"/>
  <c r="J18" i="6"/>
  <c r="I22" i="6"/>
  <c r="H26" i="6"/>
  <c r="F34" i="6"/>
  <c r="I14" i="6"/>
  <c r="K18" i="6"/>
  <c r="G38" i="6"/>
  <c r="H38" i="6" s="1"/>
  <c r="I26" i="6"/>
  <c r="K22" i="6"/>
  <c r="I30" i="6"/>
  <c r="H34" i="6"/>
  <c r="F21" i="6"/>
  <c r="K26" i="6"/>
  <c r="K30" i="6"/>
  <c r="K34" i="6"/>
  <c r="T59" i="5"/>
  <c r="T147" i="5"/>
  <c r="K38" i="6" l="1"/>
  <c r="L38" i="6" s="1"/>
  <c r="I38" i="6"/>
  <c r="J38" i="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6475A90-26FD-4D7F-9FDF-80F3892CB56E}" keepAlive="1" name="Consulta - Datos de la carrera" description="Conexión a la consulta 'Datos de la carrera' en el libro." type="5" refreshedVersion="8" saveData="1">
    <dbPr connection="Provider=Microsoft.Mashup.OleDb.1;Data Source=$Workbook$;Location=&quot;Datos de la carrera&quot;;Extended Properties=&quot;&quot;" command="SELECT * FROM [Datos de la carrera]"/>
  </connection>
  <connection id="2" xr16:uid="{9AD6738B-0E86-4B59-B354-17019F6B6734}" keepAlive="1" name="Consulta - Datos generales" description="Conexión a la consulta 'Datos generales' en el libro." type="5" refreshedVersion="8" saveData="1">
    <dbPr connection="Provider=Microsoft.Mashup.OleDb.1;Data Source=$Workbook$;Location=&quot;Datos generales&quot;;Extended Properties=&quot;&quot;" command="SELECT * FROM [Datos generales]"/>
  </connection>
  <connection id="3" xr16:uid="{D855E17C-14D7-4195-A3A4-02B793DF9BDC}" keepAlive="1" name="Consulta - Datos_Par_Evaluador" description="Conexión a la consulta 'Datos_Par_Evaluador' en el libro." type="5" refreshedVersion="8" saveData="1">
    <dbPr connection="Provider=Microsoft.Mashup.OleDb.1;Data Source=$Workbook$;Location=Datos_Par_Evaluador;Extended Properties=&quot;&quot;" command="SELECT * FROM [Datos_Par_Evaluador]"/>
  </connection>
  <connection id="4" xr16:uid="{0721D48C-2179-49F8-B787-5CAB41B9F4A8}" keepAlive="1" name="Consulta - Datos_proceso" description="Conexión a la consulta 'Datos_proceso' en el libro." type="5" refreshedVersion="8" saveData="1">
    <dbPr connection="Provider=Microsoft.Mashup.OleDb.1;Data Source=$Workbook$;Location=Datos_proceso;Extended Properties=&quot;&quot;" command="SELECT * FROM [Datos_proceso]"/>
  </connection>
  <connection id="5" xr16:uid="{DEC92EE8-D07F-42BC-8650-036FD855B892}" keepAlive="1" name="Consulta - Destino" description="Conexión a la consulta 'Destino' en el libro." type="5" refreshedVersion="8" saveData="1">
    <dbPr connection="Provider=Microsoft.Mashup.OleDb.1;Data Source=$Workbook$;Location=Destino;Extended Properties=&quot;&quot;" command="SELECT * FROM [Destino]"/>
  </connection>
  <connection id="6" xr16:uid="{803F6C30-AA0F-46C1-B1AB-9623C3F0A1A1}" keepAlive="1" name="Consulta - IA_4_3_Compromiso_mejoramiento" description="Conexión a la consulta 'IA_4_3_Compromiso_mejoramiento' en el libro." type="5" refreshedVersion="8" saveData="1">
    <dbPr connection="Provider=Microsoft.Mashup.OleDb.1;Data Source=$Workbook$;Location=IA_4_3_Compromiso_mejoramiento;Extended Properties=&quot;&quot;" command="SELECT * FROM [IA_4_3_Compromiso_mejoramiento]"/>
  </connection>
  <connection id="7" xr16:uid="{BFAE7E0D-E9C6-41E9-922A-9AFAB3B4AEAB}" keepAlive="1" name="Consulta - IA_4_3_Compromiso_mejoramiento (2)"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8" xr16:uid="{E281A4A8-0D5E-4A33-8A22-68212CDB107D}" keepAlive="1" name="Consulta - IA_4_3_Compromiso_mejoramiento (3)"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9" xr16:uid="{A917B416-5396-41CA-A063-BB2D7CCE16B0}" keepAlive="1" name="Consulta - Observaciones" description="Conexión a la consulta 'Observaciones' en el libro." type="5" refreshedVersion="8" saveData="1">
    <dbPr connection="Provider=Microsoft.Mashup.OleDb.1;Data Source=$Workbook$;Location=Observaciones;Extended Properties=&quot;&quot;" command="SELECT * FROM [Observaciones]"/>
  </connection>
  <connection id="10" xr16:uid="{F14A10A7-D2E9-4464-ACEB-F203E00C0C3D}" keepAlive="1" name="Consulta - Ruta origen de datos (10)" description="Conexión a la consulta 'Ruta origen de datos (10)' en el libro." type="5" refreshedVersion="0" background="1">
    <dbPr connection="Provider=Microsoft.Mashup.OleDb.1;Data Source=$Workbook$;Location=&quot;Ruta origen de datos (10)&quot;;Extended Properties=&quot;&quot;" command="SELECT * FROM [Ruta origen de datos (10)]"/>
  </connection>
  <connection id="11" xr16:uid="{0B83238D-7DB0-4C8E-B4CF-62DF2938734B}" keepAlive="1" name="Consulta - Ruta origen de datos (11)" description="Conexión a la consulta 'Ruta origen de datos (11)' en el libro." type="5" refreshedVersion="0" background="1">
    <dbPr connection="Provider=Microsoft.Mashup.OleDb.1;Data Source=$Workbook$;Location=&quot;Ruta origen de datos (11)&quot;;Extended Properties=&quot;&quot;" command="SELECT * FROM [Ruta origen de datos (11)]"/>
  </connection>
  <connection id="12" xr16:uid="{A67054F8-DD02-4BE2-8A41-BC9A28B223BF}" keepAlive="1" name="Consulta - Ruta origen de datos (2)" description="Conexión a la consulta 'Ruta origen de datos (2)' en el libro." type="5" refreshedVersion="0" background="1">
    <dbPr connection="Provider=Microsoft.Mashup.OleDb.1;Data Source=$Workbook$;Location=&quot;Ruta origen de datos (2)&quot;;Extended Properties=&quot;&quot;" command="SELECT * FROM [Ruta origen de datos (2)]"/>
  </connection>
  <connection id="13" xr16:uid="{4F94D95B-3FAD-4D7C-BBDD-23B8ECD65304}" keepAlive="1" name="Consulta - Ruta origen de datos (3)" description="Conexión a la consulta 'Ruta origen de datos (3)' en el libro." type="5" refreshedVersion="0" background="1">
    <dbPr connection="Provider=Microsoft.Mashup.OleDb.1;Data Source=$Workbook$;Location=&quot;Ruta origen de datos (3)&quot;;Extended Properties=&quot;&quot;" command="SELECT * FROM [Ruta origen de datos (3)]"/>
  </connection>
  <connection id="14" xr16:uid="{5F4DF810-49D0-4148-BD1A-D3B8C0D481B0}" keepAlive="1" name="Consulta - Ruta origen de datos (4)" description="Conexión a la consulta 'Ruta origen de datos (4)' en el libro." type="5" refreshedVersion="0" background="1">
    <dbPr connection="Provider=Microsoft.Mashup.OleDb.1;Data Source=$Workbook$;Location=&quot;Ruta origen de datos (4)&quot;;Extended Properties=&quot;&quot;" command="SELECT * FROM [Ruta origen de datos (4)]"/>
  </connection>
  <connection id="15" xr16:uid="{AE0ADDF3-1D71-4DEC-84D5-57C585F69CFA}" keepAlive="1" name="Consulta - Ruta origen de datos (5)" description="Conexión a la consulta 'Ruta origen de datos (5)' en el libro." type="5" refreshedVersion="0" background="1">
    <dbPr connection="Provider=Microsoft.Mashup.OleDb.1;Data Source=$Workbook$;Location=&quot;Ruta origen de datos (5)&quot;;Extended Properties=&quot;&quot;" command="SELECT * FROM [Ruta origen de datos (5)]"/>
  </connection>
  <connection id="16" xr16:uid="{49CA5C6A-E3AF-4757-BD9E-19CE1D13DD5D}" keepAlive="1" name="Consulta - Ruta origen de datos (6)" description="Conexión a la consulta 'Ruta origen de datos (6)' en el libro." type="5" refreshedVersion="0" background="1">
    <dbPr connection="Provider=Microsoft.Mashup.OleDb.1;Data Source=$Workbook$;Location=&quot;Ruta origen de datos (6)&quot;;Extended Properties=&quot;&quot;" command="SELECT * FROM [Ruta origen de datos (6)]"/>
  </connection>
  <connection id="17" xr16:uid="{E455BC24-38AA-4A73-BDC0-24988AE34347}" keepAlive="1" name="Consulta - Ruta origen de datos (7)" description="Conexión a la consulta 'Ruta origen de datos (7)' en el libro." type="5" refreshedVersion="0" background="1">
    <dbPr connection="Provider=Microsoft.Mashup.OleDb.1;Data Source=$Workbook$;Location=&quot;Ruta origen de datos (7)&quot;;Extended Properties=&quot;&quot;" command="SELECT * FROM [Ruta origen de datos (7)]"/>
  </connection>
  <connection id="18" xr16:uid="{7B08F54A-AAD8-455A-8080-79FB1B1ACAF5}" keepAlive="1" name="Consulta - Ruta origen de datos (8)" description="Conexión a la consulta 'Ruta origen de datos (8)' en el libro." type="5" refreshedVersion="0" background="1">
    <dbPr connection="Provider=Microsoft.Mashup.OleDb.1;Data Source=$Workbook$;Location=&quot;Ruta origen de datos (8)&quot;;Extended Properties=&quot;&quot;" command="SELECT * FROM [Ruta origen de datos (8)]"/>
  </connection>
  <connection id="19" xr16:uid="{710ADBDC-C5E1-4AF2-B099-6BBD9330DD88}" keepAlive="1" name="Consulta - Ruta origen de datos (9)" description="Conexión a la consulta 'Ruta origen de datos (9)' en el libro." type="5" refreshedVersion="0" background="1">
    <dbPr connection="Provider=Microsoft.Mashup.OleDb.1;Data Source=$Workbook$;Location=&quot;Ruta origen de datos (9)&quot;;Extended Properties=&quot;&quot;" command="SELECT * FROM [Ruta origen de datos (9)]"/>
  </connection>
  <connection id="20" xr16:uid="{AFDA2312-BEB0-4F00-BE8D-E4C25EA16925}" keepAlive="1" name="Consulta - Tipo_proceso" description="Conexión a la consulta 'Tipo_proceso' en el libro." type="5" refreshedVersion="8" saveData="1">
    <dbPr connection="Provider=Microsoft.Mashup.OleDb.1;Data Source=$Workbook$;Location=Tipo_proceso;Extended Properties=&quot;&quot;" command="SELECT * FROM [Tipo_proceso]"/>
  </connection>
</connections>
</file>

<file path=xl/sharedStrings.xml><?xml version="1.0" encoding="utf-8"?>
<sst xmlns="http://schemas.openxmlformats.org/spreadsheetml/2006/main" count="641" uniqueCount="377">
  <si>
    <t>Sistema Nacional de Acreditación para la Educación Superior</t>
  </si>
  <si>
    <t>MODELO DE GRADO</t>
  </si>
  <si>
    <t>INFORME INDIVIDUAL PRELIMINAR</t>
  </si>
  <si>
    <t>ETAPA EVALUACIÓN EXTERNA</t>
  </si>
  <si>
    <t>Una vez que se ha completado este documento, debe ser enviado por correo electrónico a la persona que envió el link con la información de la carrera, así como al profesional del SINAES asignado al presente proceso de acreditación.</t>
  </si>
  <si>
    <t>DATOS DEL PAR EVALUADOR</t>
  </si>
  <si>
    <t>Dato</t>
  </si>
  <si>
    <t>Descripción</t>
  </si>
  <si>
    <t>Nombre completo:</t>
  </si>
  <si>
    <t>Abreviatura:</t>
  </si>
  <si>
    <t>País:</t>
  </si>
  <si>
    <t>Fecha de recepción de la documentación de SINAES por parte del par evaluador:</t>
  </si>
  <si>
    <t>(Esta fecha la ingresa el evaluador)</t>
  </si>
  <si>
    <t>Fecha de envío del informe preliminar:</t>
  </si>
  <si>
    <t>DATOS GENERALES</t>
  </si>
  <si>
    <t>Institución:</t>
  </si>
  <si>
    <t>Nombre corto:</t>
  </si>
  <si>
    <t>Sede:</t>
  </si>
  <si>
    <t>Modalidad:</t>
  </si>
  <si>
    <t>Es conglomerado:</t>
  </si>
  <si>
    <t>Tipo de Proceso:</t>
  </si>
  <si>
    <t>Observaciones:</t>
  </si>
  <si>
    <t>DATOS DE LA CARRERA</t>
  </si>
  <si>
    <t>No. de carrera</t>
  </si>
  <si>
    <t>Nombre y grado de la carrera</t>
  </si>
  <si>
    <t>Apartado 1. Aspectos generales de la misión y objetivos de la carrera</t>
  </si>
  <si>
    <r>
      <rPr>
        <b/>
        <sz val="13"/>
        <color theme="1"/>
        <rFont val="Calibri Light"/>
        <family val="2"/>
        <scheme val="minor"/>
      </rPr>
      <t>Instrucciones generales:</t>
    </r>
    <r>
      <rPr>
        <sz val="13"/>
        <color theme="1"/>
        <rFont val="Calibri Light"/>
        <family val="2"/>
        <scheme val="minor"/>
      </rPr>
      <t xml:space="preserve"> 
En este apartado, describa los elementos más importantes relacionados con la misión y los objetivos de la carrera, destacando cómo se articulan con el quehacer académico y las necesidades del entorno. Complete cada columna según corresponda:
</t>
    </r>
    <r>
      <rPr>
        <b/>
        <sz val="13"/>
        <color theme="1"/>
        <rFont val="Calibri Light"/>
        <family val="2"/>
        <scheme val="minor"/>
      </rPr>
      <t xml:space="preserve">   • Fortalezas:</t>
    </r>
    <r>
      <rPr>
        <sz val="13"/>
        <color theme="1"/>
        <rFont val="Calibri Light"/>
        <family val="2"/>
        <scheme val="minor"/>
      </rPr>
      <t xml:space="preserve"> Identifique los elementos positivos, avances, prácticas consolidadas o aspectos que funcionan adecuadamente en relación con la misión y los objetivos.
   • </t>
    </r>
    <r>
      <rPr>
        <b/>
        <sz val="13"/>
        <color theme="1"/>
        <rFont val="Calibri Light"/>
        <family val="2"/>
        <scheme val="minor"/>
      </rPr>
      <t>Debilidades:</t>
    </r>
    <r>
      <rPr>
        <sz val="13"/>
        <color theme="1"/>
        <rFont val="Calibri Light"/>
        <family val="2"/>
        <scheme val="minor"/>
      </rPr>
      <t xml:space="preserve"> Señale las limitaciones, vacíos, inconsistencias o aspectos que requieren mejora.
   • </t>
    </r>
    <r>
      <rPr>
        <b/>
        <sz val="13"/>
        <color theme="1"/>
        <rFont val="Calibri Light"/>
        <family val="2"/>
        <scheme val="minor"/>
      </rPr>
      <t>Recomendaciones:</t>
    </r>
    <r>
      <rPr>
        <sz val="13"/>
        <color theme="1"/>
        <rFont val="Calibri Light"/>
        <family val="2"/>
        <scheme val="minor"/>
      </rPr>
      <t xml:space="preserve"> Proponga acciones concretas y realistas que podrían implementarse para fortalecer la misión y los objetivos de la carrera.
   • </t>
    </r>
    <r>
      <rPr>
        <b/>
        <sz val="13"/>
        <color theme="1"/>
        <rFont val="Calibri Light"/>
        <family val="2"/>
        <scheme val="minor"/>
      </rPr>
      <t>Aspectos críticos que requieren atención prioritaria:</t>
    </r>
    <r>
      <rPr>
        <sz val="13"/>
        <color theme="1"/>
        <rFont val="Calibri Light"/>
        <family val="2"/>
        <scheme val="minor"/>
      </rPr>
      <t xml:space="preserve"> Destaque aquellos problemas que representan un riesgo significativo para el cumplimiento de la misión u objetivos y que requieren intervención inmediata.
Procure que cada observación sea clara, basada en evidencia y directamente relacionada con este tema.</t>
    </r>
  </si>
  <si>
    <t>Fortalezas</t>
  </si>
  <si>
    <t xml:space="preserve">Debilidades </t>
  </si>
  <si>
    <t>Recomendaciones</t>
  </si>
  <si>
    <t>Aspectos críticos que requieren atención prioritaria.</t>
  </si>
  <si>
    <t>Comprobación</t>
  </si>
  <si>
    <t>Apartado 2. Aspectos generales del plan de estudio y del proceso formativo</t>
  </si>
  <si>
    <r>
      <rPr>
        <b/>
        <sz val="13"/>
        <color theme="1"/>
        <rFont val="Calibri Light"/>
        <family val="2"/>
        <scheme val="minor"/>
      </rPr>
      <t>Instrucciones generales:</t>
    </r>
    <r>
      <rPr>
        <sz val="13"/>
        <color theme="1"/>
        <rFont val="Calibri Light"/>
        <family val="2"/>
        <scheme val="minor"/>
      </rPr>
      <t xml:space="preserve"> 
En este apartado, describa los elementos más relevantes del plan de estudio y del proceso formativo de la carrera, considerando su coherencia, actualización, implementación y pertinencia. Complete cada columna según corresponda:
</t>
    </r>
    <r>
      <rPr>
        <b/>
        <sz val="13"/>
        <color theme="1"/>
        <rFont val="Calibri Light"/>
        <family val="2"/>
        <scheme val="minor"/>
      </rPr>
      <t xml:space="preserve">   • Fortalezas:</t>
    </r>
    <r>
      <rPr>
        <sz val="13"/>
        <color theme="1"/>
        <rFont val="Calibri Light"/>
        <family val="2"/>
        <scheme val="minor"/>
      </rPr>
      <t xml:space="preserve"> Identifique los aspectos positivos, buenas prácticas, coherencias curriculares, elementos innovadores o procesos formativos que funcionan adecuadamente.
   • </t>
    </r>
    <r>
      <rPr>
        <b/>
        <sz val="13"/>
        <color theme="1"/>
        <rFont val="Calibri Light"/>
        <family val="2"/>
        <scheme val="minor"/>
      </rPr>
      <t>Debilidades:</t>
    </r>
    <r>
      <rPr>
        <sz val="13"/>
        <color theme="1"/>
        <rFont val="Calibri Light"/>
        <family val="2"/>
        <scheme val="minor"/>
      </rPr>
      <t xml:space="preserve"> Señale las limitaciones, vacíos, desactualizaciones, inconsistencias o prácticas que requieren mejora dentro del plan de estudio o su ejecución.
   • </t>
    </r>
    <r>
      <rPr>
        <b/>
        <sz val="13"/>
        <color theme="1"/>
        <rFont val="Calibri Light"/>
        <family val="2"/>
        <scheme val="minor"/>
      </rPr>
      <t>Recomendaciones:</t>
    </r>
    <r>
      <rPr>
        <sz val="13"/>
        <color theme="1"/>
        <rFont val="Calibri Light"/>
        <family val="2"/>
        <scheme val="minor"/>
      </rPr>
      <t xml:space="preserve"> Proponga acciones concretas y viables para mejorar la estructura curricular, los contenidos, las metodologías o los mecanismos de seguimiento del proceso formativo.
   • </t>
    </r>
    <r>
      <rPr>
        <b/>
        <sz val="13"/>
        <color theme="1"/>
        <rFont val="Calibri Light"/>
        <family val="2"/>
        <scheme val="minor"/>
      </rPr>
      <t>Aspectos críticos que requieren atención prioritaria:</t>
    </r>
    <r>
      <rPr>
        <sz val="13"/>
        <color theme="1"/>
        <rFont val="Calibri Light"/>
        <family val="2"/>
        <scheme val="minor"/>
      </rPr>
      <t xml:space="preserve"> Destaque los problemas que representan un riesgo significativo para la calidad del plan de estudio o la formación estudiantil y que requieren intervención inmediata.
Procure que cada aporte sea claro, preciso y respaldado en evidencia.</t>
    </r>
  </si>
  <si>
    <t>Apartado 3. Instrucciones para la verificación de fuentes de información</t>
  </si>
  <si>
    <r>
      <t xml:space="preserve">Instrucciones:
</t>
    </r>
    <r>
      <rPr>
        <sz val="12"/>
        <color theme="1"/>
        <rFont val="Calibri Light"/>
        <family val="2"/>
        <scheme val="minor"/>
      </rPr>
      <t xml:space="preserve">En las hojas </t>
    </r>
    <r>
      <rPr>
        <b/>
        <sz val="12"/>
        <color theme="1"/>
        <rFont val="Calibri Light"/>
        <family val="2"/>
        <scheme val="minor"/>
      </rPr>
      <t>4.1 Verificación de pautas</t>
    </r>
    <r>
      <rPr>
        <sz val="12"/>
        <color theme="1"/>
        <rFont val="Calibri Light"/>
        <family val="2"/>
        <scheme val="minor"/>
      </rPr>
      <t>, realice una comprobación de cada pauta y sus respectivas fuentes de información, tomando como referencia los siguientes aspectos:</t>
    </r>
  </si>
  <si>
    <r>
      <rPr>
        <b/>
        <sz val="12"/>
        <color theme="1"/>
        <rFont val="Calibri Light"/>
        <family val="2"/>
        <scheme val="minor"/>
      </rPr>
      <t xml:space="preserve">1. Fuentes de información:
</t>
    </r>
    <r>
      <rPr>
        <sz val="12"/>
        <color theme="1"/>
        <rFont val="Calibri Light"/>
        <family val="2"/>
        <scheme val="minor"/>
      </rPr>
      <t>Verifique la existencia y la suficiencia de las fuentes de información, considerando los siguientes tipos:</t>
    </r>
  </si>
  <si>
    <r>
      <rPr>
        <b/>
        <sz val="12"/>
        <color theme="1"/>
        <rFont val="Calibri Light"/>
        <family val="2"/>
        <scheme val="minor"/>
      </rPr>
      <t>Fuentes Tipo I – Documentación institucional:</t>
    </r>
    <r>
      <rPr>
        <sz val="12"/>
        <color theme="1"/>
        <rFont val="Calibri Light"/>
        <family val="2"/>
        <scheme val="minor"/>
      </rPr>
      <t xml:space="preserve">
    • Ejemplos: plan de estudios, normativa institucional, documentos de apoyo a la gestión.</t>
    </r>
  </si>
  <si>
    <r>
      <rPr>
        <b/>
        <sz val="12"/>
        <color theme="1"/>
        <rFont val="Calibri Light"/>
        <family val="2"/>
        <scheme val="minor"/>
      </rPr>
      <t>Fuentes Tipo II – Análisis de información:</t>
    </r>
    <r>
      <rPr>
        <sz val="12"/>
        <color theme="1"/>
        <rFont val="Calibri Light"/>
        <family val="2"/>
        <scheme val="minor"/>
      </rPr>
      <t xml:space="preserve">
    • Descripción de procesos, diagnósticos, políticas o estrategias de la carrera o unidad académica.
    • Esta información fue descrita por la Carrera directamente en el Informe de Autoevaluación.
    • Ejemplos: descripción de mecanismos de accesibilidad, acciones de retención estudiantil, diagnósticos de actualización profesional.</t>
    </r>
  </si>
  <si>
    <r>
      <rPr>
        <b/>
        <sz val="12"/>
        <color theme="1"/>
        <rFont val="Calibri Light"/>
        <family val="2"/>
        <scheme val="minor"/>
      </rPr>
      <t>Fuentes Tipo III – Presentación de datos:</t>
    </r>
    <r>
      <rPr>
        <sz val="12"/>
        <color theme="1"/>
        <rFont val="Calibri Light"/>
        <family val="2"/>
        <scheme val="minor"/>
      </rPr>
      <t xml:space="preserve">
    • Corresponden a resúmenes, tablas o cuadros que se incorporan dentro del documento "Formato 1.1 Presentación de fuentes de información cuantitativa".
    • Ejemplos: tasas de aprobación, listados de proyectos o actividades, indicadores de graduación.</t>
    </r>
  </si>
  <si>
    <r>
      <rPr>
        <b/>
        <sz val="12"/>
        <color theme="1"/>
        <rFont val="Calibri Light"/>
        <family val="2"/>
        <scheme val="minor"/>
      </rPr>
      <t>Fuentes Tipo IV – Percepción de actores:</t>
    </r>
    <r>
      <rPr>
        <sz val="12"/>
        <color theme="1"/>
        <rFont val="Calibri Light"/>
        <family val="2"/>
        <scheme val="minor"/>
      </rPr>
      <t xml:space="preserve">
    • Resultados de consultas de opinión según los actores relevantes (estudiantes, personal académico, administrativo, graduados y empleadores).
    • Esta información fue descrita por la Carrera directamente en el Informe de Autoevaluación.</t>
    </r>
  </si>
  <si>
    <r>
      <rPr>
        <b/>
        <sz val="12"/>
        <color theme="1"/>
        <rFont val="Calibri Light"/>
        <family val="2"/>
        <scheme val="minor"/>
      </rPr>
      <t>2. Indagatoria por reunión:</t>
    </r>
    <r>
      <rPr>
        <sz val="12"/>
        <color theme="1"/>
        <rFont val="Calibri Light"/>
        <family val="2"/>
        <scheme val="minor"/>
      </rPr>
      <t xml:space="preserve">
Con base en la información obtenida durante la indagatoria por reunión, se deberá realizar una valoración de cada pauta considerando los siguientes aspectos:</t>
    </r>
  </si>
  <si>
    <t>• Contextualización</t>
  </si>
  <si>
    <t>• Estudiantes</t>
  </si>
  <si>
    <t>• Personal académico</t>
  </si>
  <si>
    <t>• Personal administrativo, técnico y de apoyo</t>
  </si>
  <si>
    <t>• Revisión del Compromiso de Mejora Preliminar (CMP)</t>
  </si>
  <si>
    <t>• Revisión del cumplimiento del Compromiso de Mejora Final (CMF) y sostenibilidad de las fortalezas</t>
  </si>
  <si>
    <t>• Dirección de la carrera</t>
  </si>
  <si>
    <t>• Autoridades universitarias</t>
  </si>
  <si>
    <t>Apartado 4.1. Verificación de fuentes de información</t>
  </si>
  <si>
    <t>Categoría</t>
  </si>
  <si>
    <t>Dimensión</t>
  </si>
  <si>
    <t>Pauta</t>
  </si>
  <si>
    <t>Fuente de información</t>
  </si>
  <si>
    <t>Tipo de fuente de información</t>
  </si>
  <si>
    <t>Indagatoria por reunión</t>
  </si>
  <si>
    <t>Grado de conformidad</t>
  </si>
  <si>
    <t>Existencia (Si/No)</t>
  </si>
  <si>
    <t>Si no existe, indique cuál es el requerimiento de información faltante</t>
  </si>
  <si>
    <t>Si existe; indique si permite valorar la pauta (Si/No)</t>
  </si>
  <si>
    <t>Si no permite valorar la pauta, indique lo que se requiere</t>
  </si>
  <si>
    <t>Contextualización</t>
  </si>
  <si>
    <t>Estudiantes</t>
  </si>
  <si>
    <t>Personal Académico</t>
  </si>
  <si>
    <t>Personal administrativo, técnico y de apoyo</t>
  </si>
  <si>
    <t>Revisión del CMP</t>
  </si>
  <si>
    <t>Revisión del cumplimiento del CMF y la sostenibilidad de las fortalezas</t>
  </si>
  <si>
    <t>Dirección de la carrera</t>
  </si>
  <si>
    <t>Autoridades universitarias</t>
  </si>
  <si>
    <t>Dimensión 1. Plan de estudios</t>
  </si>
  <si>
    <t>A</t>
  </si>
  <si>
    <t>1.     Los programas de los cursos de la malla curricular vigente son coherentes con el perfil académico profesional de la carrera (sustentado en los referentes nacionales e internacionales actuales, el desarrollo y las tendencias de la disciplina o de la profesión).</t>
  </si>
  <si>
    <t>1. Perfil académico profesional (plan de estudios vigente).</t>
  </si>
  <si>
    <t>Tipo I</t>
  </si>
  <si>
    <t xml:space="preserve">2. Malla curricular. </t>
  </si>
  <si>
    <t>3. Programas de cursos (habilidades, destrezas, competencias en relación con el perfil académico profesional).</t>
  </si>
  <si>
    <t>2.     El perfil o requisitos de ingreso requeridos son coherentes con los resultados de aprendizaje/objetivos de aprendizaje esperados para los grados.</t>
  </si>
  <si>
    <t>4. Plan de estudios vigente.</t>
  </si>
  <si>
    <t>5. Perfil o requisitos de ingreso.</t>
  </si>
  <si>
    <t>3.     Las estrategias y metodologías de enseñanza y de evaluación para los aprendizajes son pertinentes para lograr el perfil académico profesional.</t>
  </si>
  <si>
    <t>6. Modelo educativo de la universidad.</t>
  </si>
  <si>
    <t>7. Perfil académico profesional (Plan de estudio vigente).</t>
  </si>
  <si>
    <t>8. Tabla con el perfil académico profesional, las estrategias de enseñanza y las estrategias de evaluación.</t>
  </si>
  <si>
    <t>Tipo III</t>
  </si>
  <si>
    <t>9. Programas de los cursos.</t>
  </si>
  <si>
    <t>10.  Opinión de las personas graduadas de los últimos cuatro años sobre si las capacidades desarrolladas gracias a las estrategias y metodologías de enseñanza y de evaluación fueron pertinentes para alcanzar el perfil académico profesional.</t>
  </si>
  <si>
    <t>Tipo IV</t>
  </si>
  <si>
    <t xml:space="preserve">4.     La dedicación académica estudiantil requerida en cada una de las asignaturas es suficiente para lograr los aprendizajes previstos. </t>
  </si>
  <si>
    <t>11.  Malla curricular.</t>
  </si>
  <si>
    <t>12.  Cuadro con la indicación de las asignaturas de la carrera y horas dedicadas en cada una de ellas a teoría, prácticas de laboratorio, trabajo independiente, actividades extra clase, entre otros, según corresponda.</t>
  </si>
  <si>
    <t xml:space="preserve">5.     Las actividades de aprendizaje son pertinentes para lograr los resultados/objetivos de aprendizaje de los cursos. </t>
  </si>
  <si>
    <t>13.  Programa de los cursos.</t>
  </si>
  <si>
    <t>14.  Cuadro indicando curso, actividades de aprendizaje, objetivo o resultado del aprendizaje referido en el programa del curso.</t>
  </si>
  <si>
    <t>6.     La carrera cuenta con procedimientos eficaces de revisión y actualización periódica del plan de estudios al menos cada cuatro años, donde incorpora la participación del personal académico, estudiantado, personas graduadas y empleadores.</t>
  </si>
  <si>
    <t>15.  Reglamentos o normativas académicas pertinentes.</t>
  </si>
  <si>
    <t>16.  Cuadro comparativo en el que consten los cambios realizados en el plan de estudios en los últimos cuatro años.</t>
  </si>
  <si>
    <t xml:space="preserve">17.  Lista de actividades realizadas y participantes (personal académico, estudiantado, personas graduadas y empleadores) para la revisión y actualización del plan de estudios. </t>
  </si>
  <si>
    <t>D</t>
  </si>
  <si>
    <t>7.     La carrera desarrolla actividades académicas extracurriculares pertinentes para la formación que imparte y el desarrollo de habilidades para la vida.</t>
  </si>
  <si>
    <t>18. Plan de estudios de la carrera o documento en el que consten las actividades extracurriculares que desarrolla la carrera.</t>
  </si>
  <si>
    <t>B</t>
  </si>
  <si>
    <t>8.     La carrera en sus estrategias pedagógicas incorpora recursos didácticos idóneos que le permiten al estudiantado apropiarse de contenidos disciplinares relevantes y actualizados en una segunda lengua.</t>
  </si>
  <si>
    <t>19.  Programas de cursos y otras actividades que incorporan recursos didácticos en una segunda lengua.</t>
  </si>
  <si>
    <t>20.  Opinión del estudiantado sobre la idoneidad de los recursos didácticos en una segunda lengua.</t>
  </si>
  <si>
    <t>9. La carrera promueve con eficacia el desarrollo de competencias digitales tales como:
*Gestión de la información (por ejemplo, cómo y dónde buscar recursos, cómo gestionar, rastrear y organizar información en una biblioteca, cómo identificar la validez y confiabilidad de las fuentes).
*Comunicación digital (por ejemplo: familiarización con la comunicación asincrónica).
*Trabajo colaborativo virtual (por ejemplo: edición colaborativa de archivos en tiempo real).
*Visión digital estratégica (por ejemplo: cómo las herramientas digitales colaboran en la mejora del trabajo cotidiano).
*Liderazgo digital (por ejemplo: gestionar la identidad virtual, a partir de la creación o distribución de contenido).
*Seguridad digital y resolución de problemas técnicos (por ejemplo, identificar, evitar o corregir riesgos o problemas en el terreno digital).
*Ofimática y edición de contenidos (por ejemplo: nociones de software).</t>
  </si>
  <si>
    <t>21.  Matriz que asocia la competencia digital, la norma de seguridad y el código de comportamiento que se desarrollan en cada uno de los cursos.</t>
  </si>
  <si>
    <t>22.  Opinión del estudiantado, personas graduadas, empleadores sobre la eficacia de la carrera en el desarrollo de las competencias digitales.</t>
  </si>
  <si>
    <t>10.  El plan de estudios de la carrera promueve elementos pertinentes para el desarrollo de competencias de indagación y razonamiento científico en el estudiantado.</t>
  </si>
  <si>
    <t xml:space="preserve">23.  Plan de estudios (descripción de las asignaturas y su aporte al desarrollo de las competencias de indagación y pensamiento científico). </t>
  </si>
  <si>
    <t>11.  La carrera cuenta con políticas, recursos y estrategias para promover en el personal académico el desarrollo de proyectos, actividades y acciones de investigación, extensión, innovación, diseño y producción artística, según corresponda.</t>
  </si>
  <si>
    <t xml:space="preserve">24.  Políticas y estrategias establecidas. </t>
  </si>
  <si>
    <t>25.  Listas de proyectos, actividades y acciones de investigación, extensión, innovación, diseño y producción artística, según corresponda.  realizadas en los últimos cuatro años y número de participantes.</t>
  </si>
  <si>
    <t>26.  Opinión del personal académico sobre la eficiencia de políticas, recursos y estrategias para promover proyectos, actividades y acciones de investigación, extensión, innovación, diseño y producción artística, según corresponda.</t>
  </si>
  <si>
    <t>12.  La investigación educativa y científica, la extensión, la innovación, el diseño y la producción artística, según corresponda, mejoran e impulsan en forma eficaz el pensamiento crítico, creativo, innovador y científico en el personal académico y el estudiantado.</t>
  </si>
  <si>
    <t>27.  Lista de proyectos, actividades, programas y acciones de investigación científica y educativa, innovación, diseño, producción artística y extensión, trabajos de graduación y en ejecución o finalizados en los últimos cuatro años.</t>
  </si>
  <si>
    <t>Dimensión 2. Proceso educativo</t>
  </si>
  <si>
    <t>13.  Las estrategias de mediación pedagógica aplicadas en la carrera son coherentes con la naturaleza de la disciplina, el modelo educativo de la institución y la modalidad de los cursos.</t>
  </si>
  <si>
    <t>28.  Matriz con el eje pedagógico del modelo educativo, la naturaleza de la disciplina y las estrategias de mediación pedagógica que utiliza la carrera.</t>
  </si>
  <si>
    <t>14.  La carrera implementa una mediación pedagógica oportuna para desarrollar las capacidades definidas en el perfil académico profesional.</t>
  </si>
  <si>
    <t>29.  Perfil académico profesional.</t>
  </si>
  <si>
    <t>30.  Programas de cursos.</t>
  </si>
  <si>
    <t>31.  Lista de estrategias de mediación pedagógica.</t>
  </si>
  <si>
    <t>15.  La carrera cuenta con procedimientos eficaces que garanticen la asesoría y supervisión al estudiantado en las diferentes modalidades de graduación y durante su práctica profesional.</t>
  </si>
  <si>
    <t>32.  Reglamento de Trabajos Finales de Graduación.</t>
  </si>
  <si>
    <t>33.  Opinión de los graduados y egresados de los últimos dos años acerca de la asesoría y supervisión recibida para la elaboración de su trabajo final de graduación y durante su práctica profesional.</t>
  </si>
  <si>
    <t>16.  Las actividades de evaluación para los aprendizajes promueven la equidad, mediante estrategias alternativas para todo el estudiantado.</t>
  </si>
  <si>
    <t>34.  Estrategias de evaluación alternativa que utiliza la carrera.</t>
  </si>
  <si>
    <t>Tipo II</t>
  </si>
  <si>
    <t>35.  Ejemplos de instrumentos para la evaluación de los aprendizajes que utiliza la carrera.</t>
  </si>
  <si>
    <t>36.  Reglamentación sobre la evaluación de actividades de aprendizaje.</t>
  </si>
  <si>
    <t>37.  Opinión del estudiantado acerca de la equidad en las actividades de evaluación.</t>
  </si>
  <si>
    <t>17.  La carrera le brinda a cada estudiante realimentación con eficacia sobre los resultados de sus evaluaciones para el aprendizaje.</t>
  </si>
  <si>
    <t>38.  Normativa de evaluación para los aprendizajes del estudiantado, incluida la práctica profesional.</t>
  </si>
  <si>
    <t>39.  Opinión del estudiantado acerca de si reciben realimentación eficaz en torno a los resultados de las evaluaciones que realizan.</t>
  </si>
  <si>
    <t>18.  Los resultados de la evaluación para los aprendizajes se utilizan de manera eficaz en el mejoramiento de los procesos pedagógicos.</t>
  </si>
  <si>
    <t>40.  Lineamiento, mecanismo o instrumento que utiliza la carrera para asegurar el mejoramiento de los procesos pedagógicos, incluida la práctica profesional, según los resultados de las evaluaciones del estudiantado.</t>
  </si>
  <si>
    <t xml:space="preserve">19.  Los recursos didácticos (físicos y virtuales) que utiliza la carrera para el desarrollo de las actividades de aprendizaje son pertinentes, de acuerdo con la modalidad en que se imparte. </t>
  </si>
  <si>
    <t>41.  Descripción de cómo se respetan los códigos éticos y legales de uso.</t>
  </si>
  <si>
    <t>42.  Descripción de los mecanismos que utiliza la carrera para asegurar la accesibilidad de los materiales y recursos didácticos.</t>
  </si>
  <si>
    <t>43.  Opinión del estudiantado sobre la pertinencia de los materiales y recursos didácticos (físicos y virtuales) utilizados en los cursos de la carrera.</t>
  </si>
  <si>
    <t>20.  Las técnicas e instrumentos de evaluación para los aprendizajes son coherentes con los objetivos del aprendizaje y las estrategias de mediación pedagógica de los cursos.</t>
  </si>
  <si>
    <t>44.  Programas de los cursos.</t>
  </si>
  <si>
    <t>45.  Opinión del estudiantado sobre la coherencia entre los objetivos de aprendizaje y la mediación pedagógica desarrollada.</t>
  </si>
  <si>
    <t>46.  Opinión del estudiantado sobre la coherencia entre la mediación pedagógica desarrollada y la evaluación para los aprendizajes.</t>
  </si>
  <si>
    <t>C</t>
  </si>
  <si>
    <t>21.  La carrera cuenta con mecanismos eficaces para garantizar que los instrumentos de evaluación estén técnicamente elaborados.</t>
  </si>
  <si>
    <t>47.  Descripción de las acciones que realiza la carrera para garantizar que los instrumentos de evaluación estén técnicamente elaborados.</t>
  </si>
  <si>
    <t>Dimensión 3. Estudiantes y personas graduadas</t>
  </si>
  <si>
    <t>22.  La carrera desarrolla procesos pertinentes de inducción al estudiantado de nuevo ingreso de acuerdo con los requerimientos de la modalidad en que se imparte (incluye la inducción al uso de plataformas virtuales en caso de ser utilizadas).</t>
  </si>
  <si>
    <t>48.  Listado de acciones de inducción al estudiantado de nuevo ingreso de los últimos dos años, que favorezcan el proceso de transición a la educación universitaria de acuerdo con los requerimientos de la modalidad en que se imparte la carrera.</t>
  </si>
  <si>
    <t>49.  Registros de la participación en actividades de inducción: fotografías, videos, listas, memorias gráficas.</t>
  </si>
  <si>
    <t>50.  Acciones de acompañamiento experto y técnico a las actividades de inducción para el uso del campus virtual.</t>
  </si>
  <si>
    <t>51.  Opinión del estudiantado de nuevo ingreso sobre la pertinencia de las acciones de inducción de los últimos dos años para favorecer el proceso de transición a la educación universitaria de acuerdo con los requerimientos de la modalidad en que se imparte la carrera.</t>
  </si>
  <si>
    <t xml:space="preserve">23.  La universidad o la carrera pone a disposición del estudiantado servicios de apoyo pertinentes para su desarrollo cognitivo, afectivo y social. </t>
  </si>
  <si>
    <t xml:space="preserve">52.  Lista de los servicios de apoyo para el desarrollo cognitivo, afectivo y social a los que tiene acceso el estudiantado de la carrera, con indicación del horario y oferta de servicios. </t>
  </si>
  <si>
    <t>53.  Opinión del estudiantado sobre la pertinencia de los servicios de apoyo que recibe para su desarrollo integral (cognitivo, afectivo y social).</t>
  </si>
  <si>
    <t>24.  La carrera proporciona, de manera pública y accesible, información pertinente acerca del perfil académico profesional y plan de estudios vigente, requisitos de ingreso y recursos tecnológicos necesarios para llevar a cabo el proceso de enseñanza-aprendizaje.</t>
  </si>
  <si>
    <t>54.  Lista de medios de difusión (físicos o virtuales) utilizados para proporcionar la información acerca del perfil académico profesional y plan de estudios vigente, requisitos, condiciones de ingreso y recursos tecnológicos y de otra naturaleza necesarios para llevar a cabo el proceso de enseñanza-aprendizaje.</t>
  </si>
  <si>
    <t>55.  Opinión del estudiantado acerca de la disponibilidad y pertinencia de la información acerca del perfil académico profesional y plan de estudios vigente.</t>
  </si>
  <si>
    <t>56.  Opinión del estudiantado acerca de la disponibilidad y pertinencia de la información sobre los recursos tecnológicos necesarios para llevar a cabo el proceso de enseñanza-aprendizaje.</t>
  </si>
  <si>
    <t>25.  La carrera sigue el avance del estudiantado mediante estadísticas y procedimientos eficaces y propone acciones para potenciar la progresión oportuna y disminuir la repitencia, el rezago y deserción, incluido un plan de nivelación de quienes procedan de bachilleratos universitarios distintos a la disciplina en la cual se ubica la licenciatura (para carreras que solo ofrecen el tramo de licenciatura y reciben bachilleres de varias carreras afines o no).</t>
  </si>
  <si>
    <t xml:space="preserve">57.  Datos de tasas de aprobación, repitencia, deserción y tiempo promedio de graduación de la última cohorte. </t>
  </si>
  <si>
    <t xml:space="preserve">58.  Descripción de las acciones ejecutadas para evitar la repitencia, el rezago y la deserción estudiantil en la última cohorte, plan de nivelación (atención al estudiantado, flexibilidad curricular, cursos electivos, diversificación de modalidades de trabajos finales de graduación, oferta oportuna de cursos, orientación vocacional, becas, centros de estudio, entre otras acciones). </t>
  </si>
  <si>
    <t xml:space="preserve">26.  La carrera cuenta con una normativa institucional y espacios idóneos que garantizan la organización, participación y representación estudiantil en los escenarios correspondientes. </t>
  </si>
  <si>
    <t>59.  Normativa institucional que faculta la organización estudiantil.</t>
  </si>
  <si>
    <t xml:space="preserve">60.  Opinión del estudiantado sobre la idoneidad de la normativa institucional y de los espacios para su organización, participación y representación en los escenarios correspondientes. </t>
  </si>
  <si>
    <t>27.  La carrera cuenta con un sistema de información que le permite obtener datos relevantes para el seguimiento a las personas graduadas y estos son considerados en la toma de decisiones.</t>
  </si>
  <si>
    <t>61.  Instrumento de seguimiento a graduados.</t>
  </si>
  <si>
    <t>62.  Descripción de las acciones que incorporan la información aportada por las personas graduadas.</t>
  </si>
  <si>
    <t>28.  La carrera ofrece a sus graduados oportunidades relevantes de educación continua.</t>
  </si>
  <si>
    <t>63.  Listado de las actividades de educación continua, realizadas por la carrera en los últimos dos años, indicando temáticas abordadas y cantidad de participantes.</t>
  </si>
  <si>
    <t>64.  Opinión de las personas graduadas en los últimos dos años sobre la relevancia de la educación continua de la carrera para el ejercicio y actualización profesional.</t>
  </si>
  <si>
    <t>Dimensión 4. Personal académico, administrativo, técnico y de apoyo</t>
  </si>
  <si>
    <t>29.  El personal académico de la carrera es idóneo para atender los requerimientos del plan de estudios vigente (incluyendo las habilidades y las destrezas para la mediación pedagógica) de acuerdo con la modalidad en que se imparte la carrera.</t>
  </si>
  <si>
    <t>65.  Currículo vitae del personal académico.</t>
  </si>
  <si>
    <t>66.  Cuadro con datos del personal académico indicando grados académicos y experiencia profesional y académica (en docencia, extensión e investigación), producción académica, administración académica y otros atestados relevantes de acuerdo con la modalidad en que se imparte la carrera, de los últimos cuatro años.</t>
  </si>
  <si>
    <t>67.  Instrumento de evaluación del desempeño aplicado al personal académico.</t>
  </si>
  <si>
    <t>68.  Resultados de la evaluación del desempeño más reciente aplicada al personal académico de la carrera (no es necesario indicar los nombres).</t>
  </si>
  <si>
    <t>69.  Opinión del estudiantado acerca de la idoneidad de las habilidades, destrezas y la experiencia del personal académico para la mediación pedagógica en la modalidad en la que se imparte la carrera.</t>
  </si>
  <si>
    <t>30.  El personal académico de la carrera es suficiente para atender la gestión, docencia, trabajos finales de graduación, investigación y extensión.</t>
  </si>
  <si>
    <t>70.  Jornada de contratación de la persona que ocupa la dirección de la carrera.</t>
  </si>
  <si>
    <t>71.  Listado de todo el personal académico con su jornada de contratación, indicando tiempo dedicado a docencia, investigación, extensión y administración académica.</t>
  </si>
  <si>
    <t xml:space="preserve">72.   Lista de acciones de docencia, investigación, acción social y gestión que realizan las personas docentes. </t>
  </si>
  <si>
    <t>73.  Opinión del personal académico sobre la suficiencia de las horas asignadas a docencia, investigación, extensión y administración académica para cumplir con las tareas asociadas a dicha labor.</t>
  </si>
  <si>
    <t>31.  La carrera mantiene relaciones académicas activas pertinentes con centros, grupos, redes o programas dedicados a la investigación científica y educativa, extensión, innovación, diseño y producción artística en su campo disciplinar.</t>
  </si>
  <si>
    <t>74.  Cuadro en el cual se indican los centros, grupos, redes o programas dedicados a la investigación científica y educativa, extensión, innovación, diseño y producción artística y los productos obtenidos y acciones ejecutadas en cada caso en los últimos cuatro años.</t>
  </si>
  <si>
    <t>32.  La carrera promueve y ejecuta con eficacia la divulgación de la producción académica (resultados de investigación, extensión, innovación, producción artística y trabajos finales de graduación según corresponda) del personal académico y del estudiantado.</t>
  </si>
  <si>
    <t>75.  Cuadro con los resultados de la producción académica, personas autoras/participantes y medio de divulgación utilizado en los últimos cuatro años.</t>
  </si>
  <si>
    <t>76.  Opinión del personal académico y del estudiantado sobre la eficacia de la carrera para divulgar la producción académica relacionada con la disciplina.</t>
  </si>
  <si>
    <t>33.  El personal administrativo, técnico y de apoyo de la carrera es suficiente para atender sus necesidades de gestión.</t>
  </si>
  <si>
    <t>77.  Lista del personal administrativo, técnico y de apoyo de la carrera con indicación general de su función y tiempo asignado.</t>
  </si>
  <si>
    <t>78.  Opinión del personal académico y del estudiantado de la carrera sobre la suficiencia del personal administrativo para desarrollar sus funciones.</t>
  </si>
  <si>
    <t>34.  El personal administrativo, técnico y de apoyo de la carrera es idóneo para atender sus necesidades de gestión.</t>
  </si>
  <si>
    <t>79.  El perfil del puesto y los atestados del personal administrativo, técnico y de apoyo que atiende la carrera.</t>
  </si>
  <si>
    <t>35.  La carrera ejecuta con equidad los procesos de selección, contratación, evaluación y promoción del personal académico, administrativo, técnico y de apoyo.</t>
  </si>
  <si>
    <t>80.  Políticas de gestión de recursos humanos y/o políticas de equidad.</t>
  </si>
  <si>
    <t>81.  Opinión del personal académico, administrativo, técnico y de apoyo sobre si los procesos de promoción, selección, contratación y evaluación se realizan con equidad.</t>
  </si>
  <si>
    <t xml:space="preserve">36.  La carrera desarrolla procesos pertinentes de inducción para el personal académico, administrativo, técnico y de apoyo de nuevo ingreso de acuerdo con los requerimientos de la modalidad en que se imparte la carrera. </t>
  </si>
  <si>
    <t>82.  Listado de acciones de inducción en las que ha participado el personal académico, administrativo, técnico y de apoyo de nuevo ingreso en los últimos dos años de acuerdo con los requerimientos de la modalidad en que se imparte la carrera.</t>
  </si>
  <si>
    <t>83.  Opinión del personal académico, administrativo, técnico y de apoyo que ha ingresado a la carrera en los últimos dos años sobre la existencia, pertinencia y calidad del proceso de inducción.</t>
  </si>
  <si>
    <t>37.  El personal académico cuenta con suficiente equipo, accesibilidad y conectividad para llevar a cabo las actividades de aprendizaje, comunicación y atención tutorial y de consultas, de acuerdo con los requerimientos de la modalidad en que se imparte la carrera.</t>
  </si>
  <si>
    <t>84.  Lista de equipo disponible para que el personal académico pueda llevar a cabo las actividades de aprendizaje, comunicación y atención tutorial y de consultas, de acuerdo con los requerimientos de la modalidad en que se imparte la carrera.</t>
  </si>
  <si>
    <t>85.  Opinión del personal académico acerca de la suficiencia del equipo disponible, la accesibilidad y conectividad para llevar a cabo las actividades de aprendizaje, comunicación y atención tutorial y consultas, de acuerdo con los requerimientos de la modalidad en que se imparte la carrera.</t>
  </si>
  <si>
    <t>38.  La carrera ejecuta acciones eficaces de mejoramiento en los métodos y técnicas de enseñanza y evaluación para los aprendizajes de acuerdo con los requerimientos de la modalidad en que se imparte.</t>
  </si>
  <si>
    <t>86.  Lista de acciones de capacitación en métodos y técnicas de enseñanza y evaluación, de acuerdo con la modalidad en que se imparte, en las que ha participado el personal académico en los últimos dos años.</t>
  </si>
  <si>
    <t>87.  Opinión del personal académico sobre la eficacia de las acciones de mejoramiento en métodos y técnicas de enseñanza y evaluación, de acuerdo con la modalidad en que se imparte, realizadas en los últimos dos años.</t>
  </si>
  <si>
    <t>39.  La universidad o la carrera realiza o facilita procesos pertinentes de desarrollo profesional y actualización para el personal académico, administrativo, técnico y de apoyo.</t>
  </si>
  <si>
    <t>88.  Diagnóstico de necesidades de actualización y desarrollo profesional del personal académico, administrativo, técnico y de apoyo.</t>
  </si>
  <si>
    <t>89.  Listado de las acciones de actualización impartidas al personal académico, administrativo, técnico y de apoyo en los últimos dos años.</t>
  </si>
  <si>
    <t>90.  Opinión del personal académico, administrativo, técnico y de apoyo sobre la calidad y pertinencia de las actividades de actualización facilitadas por la universidad o la carrera en las que ha participado en los últimos dos años.</t>
  </si>
  <si>
    <t xml:space="preserve">40.  La carrera cuenta con mecanismos eficaces para la evaluación del desempeño del personal académico, administrativo, técnico y de apoyo y los implementa de manera sistemática para la toma de decisiones. </t>
  </si>
  <si>
    <t>91.  Reglamento o normativa institucional para la evaluación del desempeño del personal académico y del personal administrativo, técnico y de apoyo.</t>
  </si>
  <si>
    <t>92.  Instrumentos para evaluar el desempeño del personal académico y del personal administrativo, técnico y de apoyo.</t>
  </si>
  <si>
    <t>93.  Descripción sobre el uso de los resultados de la evaluación del desempeño del personal académico y del personal administrativo, técnico y de apoyo.</t>
  </si>
  <si>
    <t>94.  Opinión de estudiantado en torno a la atención de sus valoraciones sobre el desempeño del personal académico.</t>
  </si>
  <si>
    <t>95.  Opinión del personal académico, administrativo, técnico y de apoyo sobre la eficacia del proceso de evaluación del desempeño y la realimentación recibida.</t>
  </si>
  <si>
    <t>Dimensión 5. Recursos y servicios de apoyo</t>
  </si>
  <si>
    <t>41.  La carrera dispone de la infraestructura física y tecnológica suficiente, según los requerimientos de la modalidad en que se imparte.</t>
  </si>
  <si>
    <t>96.  Lista de la infraestructura física y tecnológica disponible para el desarrollo de la carrera, de acuerdo con los requerimientos de la modalidad en que se imparte.</t>
  </si>
  <si>
    <t>97.  Opinión del personal académico, administrativo, técnico y de apoyo y estudiantado sobre la suficiencia de la infraestructura física y tecnológica para el quehacer académico de la carrera, de acuerdo con los requerimientos de la modalidad en que se imparte.</t>
  </si>
  <si>
    <t>42.  La universidad o la carrera cuenta con una normativa pertinente referida a higiene, seguridad y salud ocupacional, accesibilidad, prevención de riesgos y atención a desastres naturales.</t>
  </si>
  <si>
    <t>98.  Normativa referida a higiene, seguridad y salud ocupacional, accesibilidad, prevención de riesgos y atención a desastres naturales.</t>
  </si>
  <si>
    <t>99.  Plan de atención a emergencias y desastres naturales.</t>
  </si>
  <si>
    <t>100. Opinión del personal académico, administrativo, técnico y de apoyo, y estudiantado sobre la pertinencia de la normativa referida a higiene, seguridad, accesibilidad, salud ocupacional, prevención de riesgos y atención a los desastres naturales en la carrera.</t>
  </si>
  <si>
    <t>43.  La universidad o la carrera cuenta con políticas pertinentes y realiza acciones para promover la equidad de género.</t>
  </si>
  <si>
    <t>101. Políticas sobre equidad de género.</t>
  </si>
  <si>
    <t>102. Opinión del personal académico, administrativo, técnico y de apoyo, y estudiantado acerca de la pertinencia de las políticas y las acciones que realiza la carrera para asegurar la equidad de género.</t>
  </si>
  <si>
    <t>44.  La carrera gestiona eficazmente la demanda de nuevos recursos, el mantenimiento y reemplazo de infraestructura y equipos.</t>
  </si>
  <si>
    <t>103. Plan de mantenimiento y reemplazo de infraestructura y equipos.</t>
  </si>
  <si>
    <t xml:space="preserve">104. Evidencia de las gestiones que ha realizado la carrera y sus resultados para el mantenimiento y reemplazo de infraestructura y equipos, así como la adquisición de nuevos recursos (en caso de requerirse). </t>
  </si>
  <si>
    <t>45.  La universidad o la carrera cuenta con la normativa eficaz y ejecuta acciones para prevenir y atender el hostigamiento sexual.</t>
  </si>
  <si>
    <t>105. Normativa para la prevención y atención del hostigamiento sexual.</t>
  </si>
  <si>
    <t>106. Descripción de las funciones asignadas a las instancias encargadas de la protección y derechos ante situaciones de hostigamiento sexual.</t>
  </si>
  <si>
    <t>107. Opinión del personal académico, administrativo, técnico y de apoyo, y estudiantado sobre la pertinencia y cumplimiento de la normativa de prevención y atención del hostigamiento sexual, así como sobre la acción de las instancias de protección.</t>
  </si>
  <si>
    <t>Dimensión 6. Gestión de la carrera</t>
  </si>
  <si>
    <t>46.  La persona que dirige la carrera es idónea para el puesto en tanto posee habilidades gerenciales, administrativas, académicas y de liderazgo.</t>
  </si>
  <si>
    <t>108. Opinión del personal académico, administrativo, técnico y de apoyo acerca de la idoneidad de la persona que dirige la carrera.</t>
  </si>
  <si>
    <t>47.  Los servicios administrativos y académicos (asincrónicos, sincrónicos y presenciales) que ofrece la carrera atienden de manera eficaz las necesidades del usuario presencial y no presencial.</t>
  </si>
  <si>
    <t>109. Normativa relativa a la disponibilidad horaria y velocidad de respuesta de los servicios académicos y dependencias administrativas.</t>
  </si>
  <si>
    <t>110. Opinión del estudiantado con respecto a la eficacia de los servicios administrativos y académicos para solventar sus necesidades.</t>
  </si>
  <si>
    <t>48.  La carrera cuenta con un plan estratégico prospectivo y planes operativos pertinentes para sustentar la ejecución de los procesos educativos y la mejora continua.</t>
  </si>
  <si>
    <t>111. Plan estratégico de la carrera.</t>
  </si>
  <si>
    <t>112. Plan operativo anual vigente.</t>
  </si>
  <si>
    <t xml:space="preserve">49.  La carrera y sus actividades no presenciales están respaldadas por una unidad de gestión y soporte informático eficiente que incluya: servicio a personas usuarias, capacidad de almacenamiento, redundancia, encriptación y ciberseguridad, fluidez de la comunicación y adquisición de licencias según sus necesidades, sistema centralizado 24/7. </t>
  </si>
  <si>
    <t>113. Protocolos atinentes a la gestión y soporte informático.</t>
  </si>
  <si>
    <t xml:space="preserve">114. Organigrama institucional en el que conste la unidad de gestión y el soporte informático. </t>
  </si>
  <si>
    <t>115. Certificación de la unidad de gestión y soporte informático por parte de la autoridad universitaria competente.</t>
  </si>
  <si>
    <t>116. Opinión del personal académico, administrativo, técnico y de apoyo, y estudiantado en torno a la eficiencia del soporte informático que brinda la carrera.</t>
  </si>
  <si>
    <t>50.  La carrera cuenta con un campus virtual idóneo para albergar las actividades virtuales de la oferta académica: interfaz amigable, responsividad, adaptabilidad, control de acceso, perfiles de usuario, almacenamiento de información de cursos, replicabilidad y accesibilidad.</t>
  </si>
  <si>
    <t>117. Lineamientos y procedimientos (protocolos) para la sostenibilidad y operación de la integralidad de la infraestructura tecnológica, así como su mantenimiento y actualización.</t>
  </si>
  <si>
    <t>118. Descripción de anchos de banda en torno a su capacidad para ofrecer conexión óptima en alta recurrencia y tráfico de información.</t>
  </si>
  <si>
    <t>119. Descripción del software disponible en torno a su capacidad para proteger la intromisión de terceros.</t>
  </si>
  <si>
    <t>120. Descripción de las características de los servidores y los procedimientos (protocolos) en torno a su capacidad para asegurar su redundancia y respaldo permanente y en casos de emergencia.</t>
  </si>
  <si>
    <t>121. Opinión del personal académico y del estudiantado sobre la idoneidad del campus virtual para la implementación de la carrera.</t>
  </si>
  <si>
    <t>51.  El campus virtual permite una gestión académica idónea de las actividades de aprendizaje no presenciales.</t>
  </si>
  <si>
    <t>122. Opinión del personal académico y del estudiantado acerca de la idoneidad del campus virtual para gestionar las actividades de aprendizaje no presenciales.</t>
  </si>
  <si>
    <t>52.  La carrera cuenta con sistemas de información eficientes para apoyar el proceso de la gestión y toma de decisiones.</t>
  </si>
  <si>
    <t>123. Tabla con indicación de cada sistema de información y su función.</t>
  </si>
  <si>
    <t>53.  La carrera implementa procedimientos eficaces de verificación y resguardo de la información referida a los procesos académicos y a la declaración de cumplimiento de los requisitos de graduación.</t>
  </si>
  <si>
    <t>124. Descripción del procedimiento de verificación y resguardo de la información.</t>
  </si>
  <si>
    <t>125. Lista de medidas de seguridad en los títulos y certificaciones.</t>
  </si>
  <si>
    <t>54.  La carrera implementa mecanismos eficaces para la sostenibilidad de su calidad.</t>
  </si>
  <si>
    <t>126. Descripción de los mecanismos que utiliza la carrera para la sostenibilidad de su calidad.</t>
  </si>
  <si>
    <t>55. La carrera proporciona, de manera transparente, información acerca de:
*Normativa interna
*Trámites académicos y administrativos
*Plan de estudios
*Convenios, incentivos
*Servicios (salud, biblioteca, formación docente y apoyo a personal académico, administrativo, técnico, de apoyo y estudiantes).</t>
  </si>
  <si>
    <t xml:space="preserve">127. Lista de medios de comunicación mediante los cuales la carrera proporciona información relevante sobre su quehacer. </t>
  </si>
  <si>
    <t>128. Opinión del personal académico, administrativo, técnico y de apoyo, y estudiantado acerca de la transparencia de la información proporcionada por la carrera.</t>
  </si>
  <si>
    <t>56.  La universidad o la carrera sigue de manera eficaz los principios de la educación inclusiva y cuenta con los recursos para lograrlo.</t>
  </si>
  <si>
    <t>129. Políticas de educación inclusiva.</t>
  </si>
  <si>
    <t>130. Listado de recursos de apoyo educativo para atender a la diversidad del estudiantado.</t>
  </si>
  <si>
    <t>131. Opinión del personal académico, administrativo, técnico y de apoyo, y estudiantado acerca de si la carrera sigue de forma eficaz los principios de inclusión.</t>
  </si>
  <si>
    <t>57.  La carrera pone en práctica mecanismos eficaces de vinculación con el sector social, público y productivos afines a la carrera, así como mecanismos de seguimiento y evaluación de las actividades que emprende con dichos sectores.</t>
  </si>
  <si>
    <t xml:space="preserve">132. Listado de acciones de vinculación con el sector social, público y productivo de los últimos dos años, con indicación del sector (gremio, empresa, grupo organizado, institución pública, etc.) y de los resultados obtenidos. </t>
  </si>
  <si>
    <t>58.  La universidad o la carrera realiza acciones eficaces para incorporar la dimensión ambiental a su proyecto institucional, educativo y laboral.</t>
  </si>
  <si>
    <t>133. Listado de acciones relativas al logro de una gestión ambiental sostenible y sus resultados en los últimos dos años.</t>
  </si>
  <si>
    <t>134. Opinión del personal académico, administrativo, técnico y de apoyo, y estudiantado sobre la eficacia de los esfuerzos de la carrera para incorporar la dimensión ambiental a su proyecto institucional, educativo y laboral.</t>
  </si>
  <si>
    <t>59.  La carrera gestiona actividades académicas pertinentes en procura de su internacionalización.</t>
  </si>
  <si>
    <t>135. Normativa aplicable a la carrera que le brinda posibilidades para realizar actividades de internacionalización.</t>
  </si>
  <si>
    <t>136. Listado de actividades de internacionalización de los últimos dos años, tales como movilidad e intercambios académicos de personal académico y estudiantado, relaciones académicas de cooperación e intercambio internacional entre otras acciones realizadas en forma virtual y presencial.</t>
  </si>
  <si>
    <t>137. Elementos del plan de estudios que evidencian una propuesta curricular hacia la formación para una ciudadanía global.</t>
  </si>
  <si>
    <t>Apartado 4.2. Resultado obtenido producto de la verificación de fuentes de información</t>
  </si>
  <si>
    <t>En la siguiente tabla, se presenta el cálculo de la cantidad y porcentaje de fuentes de información existentes y que permiten valorar las pautas, categorizado en tres grupos:</t>
  </si>
  <si>
    <r>
      <t xml:space="preserve">    </t>
    </r>
    <r>
      <rPr>
        <b/>
        <sz val="11"/>
        <color theme="1"/>
        <rFont val="Calibri Light"/>
        <family val="2"/>
        <scheme val="minor"/>
      </rPr>
      <t>Rango I</t>
    </r>
    <r>
      <rPr>
        <sz val="11"/>
        <color theme="1"/>
        <rFont val="Calibri Light"/>
        <family val="2"/>
        <scheme val="minor"/>
      </rPr>
      <t>: El resultado de la verificación de fuentes es 80% o más.</t>
    </r>
  </si>
  <si>
    <r>
      <t xml:space="preserve">    </t>
    </r>
    <r>
      <rPr>
        <b/>
        <sz val="11"/>
        <color theme="1"/>
        <rFont val="Calibri Light"/>
        <family val="2"/>
        <scheme val="minor"/>
      </rPr>
      <t>Rango II</t>
    </r>
    <r>
      <rPr>
        <sz val="11"/>
        <color theme="1"/>
        <rFont val="Calibri Light"/>
        <family val="2"/>
        <scheme val="minor"/>
      </rPr>
      <t>: El resultado de la verificación de fuentes es 70% a menos de 80%.</t>
    </r>
  </si>
  <si>
    <r>
      <t xml:space="preserve">    </t>
    </r>
    <r>
      <rPr>
        <b/>
        <sz val="11"/>
        <color theme="1"/>
        <rFont val="Calibri Light"/>
        <family val="2"/>
        <scheme val="minor"/>
      </rPr>
      <t>Rango III</t>
    </r>
    <r>
      <rPr>
        <sz val="11"/>
        <color theme="1"/>
        <rFont val="Calibri Light"/>
        <family val="2"/>
        <scheme val="minor"/>
      </rPr>
      <t>: El resultado de la verificación de fuentes es inferior a 70%.</t>
    </r>
  </si>
  <si>
    <t>Cantidad de fuentes de información</t>
  </si>
  <si>
    <t>Fuentes de información existentes</t>
  </si>
  <si>
    <t>Fuentes de información que permiten valorar las pautas</t>
  </si>
  <si>
    <t>Total de fuentes de información existentes</t>
  </si>
  <si>
    <t>Total de fuentes de información que permiten valorar las pautas</t>
  </si>
  <si>
    <t>Cantidad</t>
  </si>
  <si>
    <t>Porcentaje</t>
  </si>
  <si>
    <t>Total</t>
  </si>
  <si>
    <t>Apartado 4.3. Compromiso de mejoramiento preliminar</t>
  </si>
  <si>
    <r>
      <rPr>
        <b/>
        <sz val="12"/>
        <color theme="1"/>
        <rFont val="Calibri Light"/>
        <family val="2"/>
        <scheme val="minor"/>
      </rPr>
      <t xml:space="preserve">Instrucciones generales:
</t>
    </r>
    <r>
      <rPr>
        <sz val="12"/>
        <color theme="1"/>
        <rFont val="Calibri Light"/>
        <family val="2"/>
        <scheme val="minor"/>
      </rPr>
      <t xml:space="preserve">Revise cuidadosamente cada uno de los componentes presentados (Dimensión, Pauta, Grado de conformidad, Oportunidad de mejora, Objetivo, Indicador, Responsables y Periodo de cumplimiento). Con base en esta información, complete </t>
    </r>
    <r>
      <rPr>
        <b/>
        <sz val="12"/>
        <color theme="1"/>
        <rFont val="Calibri Light"/>
        <family val="2"/>
        <scheme val="minor"/>
      </rPr>
      <t>únicamente la columna ‘Indique su valoración sobre las acciones propuestas’</t>
    </r>
    <r>
      <rPr>
        <sz val="12"/>
        <color theme="1"/>
        <rFont val="Calibri Light"/>
        <family val="2"/>
        <scheme val="minor"/>
      </rPr>
      <t>, asignando su criterio de manera objetiva y fundamentada.</t>
    </r>
  </si>
  <si>
    <t>IES - Sede - Modalidad</t>
  </si>
  <si>
    <t>Carrera</t>
  </si>
  <si>
    <t>Oportunidad de mejora</t>
  </si>
  <si>
    <t>Prioridad</t>
  </si>
  <si>
    <t>Objetivo</t>
  </si>
  <si>
    <t>Indicador</t>
  </si>
  <si>
    <t>Responsables</t>
  </si>
  <si>
    <t>Periodo de cumplimiento</t>
  </si>
  <si>
    <t>Indique su valoración sobre las acciones propuestas</t>
  </si>
  <si>
    <t>UCR - Sede de Guanacaste - Presencial</t>
  </si>
  <si>
    <t>Carrera 1: Bachillerato en Contaduría Pública  |  Licenciatura en Contaduría Pública</t>
  </si>
  <si>
    <t>No conformidad menor</t>
  </si>
  <si>
    <t>asdf</t>
  </si>
  <si>
    <t>asfd</t>
  </si>
  <si>
    <t>Año 1</t>
  </si>
  <si>
    <t>Apartado 4.4. Valoración de la acreditación anterior</t>
  </si>
  <si>
    <t>Sección 1. Valoración del compromiso de mejoramiento</t>
  </si>
  <si>
    <r>
      <t xml:space="preserve">Instrucciones: </t>
    </r>
    <r>
      <rPr>
        <sz val="13"/>
        <color theme="1"/>
        <rFont val="Calibri Light"/>
        <family val="2"/>
        <scheme val="minor"/>
      </rPr>
      <t>Realice una síntesis valorativa del compromiso de mejoramiento de la carrera</t>
    </r>
  </si>
  <si>
    <t>Requerimiento</t>
  </si>
  <si>
    <t>¿Cuáles de los compromisos del Compromiso de Mejora del periodo anterior han sido cumplidos?</t>
  </si>
  <si>
    <t xml:space="preserve"> ¿Qué evidencia documental y resultados cuantitativos/ cualitativos lo demuestran?</t>
  </si>
  <si>
    <t>¿Qué compromisos no se lograron y cuáles factores identifica que lo limitaron?</t>
  </si>
  <si>
    <t>¿Qué acciones continúan en ejecución y  qué razones podrian explicarlo?</t>
  </si>
  <si>
    <t>Sección 2. Valoración de los logros</t>
  </si>
  <si>
    <r>
      <t xml:space="preserve">Instrucciones: </t>
    </r>
    <r>
      <rPr>
        <sz val="13"/>
        <color theme="1"/>
        <rFont val="Calibri Light"/>
        <family val="2"/>
        <scheme val="minor"/>
      </rPr>
      <t>Realice una síntesis valorativa de los logros de la carrera</t>
    </r>
  </si>
  <si>
    <t>¿Qué logros del ciclo anterior han logrado convertirse en fortalezas consolidadas y sostenibles?</t>
  </si>
  <si>
    <t>¿Qué mecanismos garantizan que estos logros se mantendrán o mejorarán en el próximo periodo?</t>
  </si>
  <si>
    <t>Mensajes de comprobación</t>
  </si>
  <si>
    <t>Valoración de mejoramiento continuo</t>
  </si>
  <si>
    <t>Sostenibilidad de fortalezas</t>
  </si>
  <si>
    <t>Calificación final</t>
  </si>
  <si>
    <t>Valoración de pautas</t>
  </si>
  <si>
    <t>Valoración de pautas - Fuentes de información</t>
  </si>
  <si>
    <t>Apartado 5 Valoración de pautas</t>
  </si>
  <si>
    <t>4.1 Fortalezas y debilidades</t>
  </si>
  <si>
    <t>5.3 Compromiso de mejoramiento</t>
  </si>
  <si>
    <t>Puntaje Fortalezas</t>
  </si>
  <si>
    <t>Mensaje</t>
  </si>
  <si>
    <t>Valoración</t>
  </si>
  <si>
    <t>Rangos</t>
  </si>
  <si>
    <t>Puntaje</t>
  </si>
  <si>
    <t>G14, G15 y G16</t>
  </si>
  <si>
    <t>H14, H15 y H16</t>
  </si>
  <si>
    <t>I14, I15 y I16</t>
  </si>
  <si>
    <t>J14, J15 y J16</t>
  </si>
  <si>
    <t>Categorías aplicables</t>
  </si>
  <si>
    <t>Valor por categoría</t>
  </si>
  <si>
    <t>Pendiente. Por favor ingrese su respuesta.</t>
  </si>
  <si>
    <t>Sobresaliente</t>
  </si>
  <si>
    <t>Alto</t>
  </si>
  <si>
    <t>Rango I (80% o más)</t>
  </si>
  <si>
    <t>Conformidad</t>
  </si>
  <si>
    <t>Complete este espacio</t>
  </si>
  <si>
    <t>Blanco o conjunto vacío</t>
  </si>
  <si>
    <t>Pendiente. Por favor complete todas las columnas.</t>
  </si>
  <si>
    <t>Ingrese aquí las fortalezas asociadas.</t>
  </si>
  <si>
    <t>No debe completar esta tabla ya que no se han identificado pautas que presenten no conformidad menor o no conformidad.</t>
  </si>
  <si>
    <t>Suficiente</t>
  </si>
  <si>
    <t>Medio</t>
  </si>
  <si>
    <t>Rango II (80% a 70%)</t>
  </si>
  <si>
    <t>No aplica. No es necesario que complete este espacio.</t>
  </si>
  <si>
    <t>Texto</t>
  </si>
  <si>
    <t>No Es Blanco o Es diferente a Validación!$M$4</t>
  </si>
  <si>
    <t>No es necesario que registre oportunidades de mejora.</t>
  </si>
  <si>
    <t>Disponible para agregar oportunidad de mejor. 
(Si no requiere esta fila, puede dejarla en blanco o eliminarla)</t>
  </si>
  <si>
    <t>Aceptable</t>
  </si>
  <si>
    <t>Bajo</t>
  </si>
  <si>
    <t>Rango III (Menos de 70%)</t>
  </si>
  <si>
    <t>No conformidad mayor</t>
  </si>
  <si>
    <t>Verdadero y Falso</t>
  </si>
  <si>
    <t>No es necesario que registre fortalezas.</t>
  </si>
  <si>
    <t>Pendiente. Por favor indique al menos un logro por cada oportunidad de mejora.</t>
  </si>
  <si>
    <t>Insuficiente</t>
  </si>
  <si>
    <t>Verdadero y Verdadero</t>
  </si>
  <si>
    <t>Ítem completado</t>
  </si>
  <si>
    <t>Ingrese aquí las debilidades asociadas.</t>
  </si>
  <si>
    <t>Falso y Falso</t>
  </si>
  <si>
    <t>Verifique que ninguna de las celdas esté vacía</t>
  </si>
  <si>
    <t>Complete la sección "Datos de la carrera/programa" de la hoja "Ficha".</t>
  </si>
  <si>
    <t>No debe utilizar estas filas de la tabla, ya que aplican solamente para conglomerado.</t>
  </si>
  <si>
    <t>No debe utilizar estas filas de la tabla</t>
  </si>
  <si>
    <t>No debe completar esta tabla ya que aplica solamente para reacreditación.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</si>
</sst>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Progreso:&quot;\ 0.0%"/>
    <numFmt numFmtId="165" formatCode="&quot;Resultado total obtenido para la carrera:&quot;\ 0.0%"/>
    <numFmt numFmtId="166" formatCode="0.0%"/>
    <numFmt numFmtId="167" formatCode="&quot;Nivel &quot;0"/>
  </numFmts>
  <fonts count="27">
    <font>
      <sz val="11"/>
      <color theme="1"/>
      <name val="Calibri Light"/>
      <family val="2"/>
      <scheme val="minor"/>
    </font>
    <font>
      <sz val="11"/>
      <color theme="1"/>
      <name val="Calibri Light"/>
      <family val="2"/>
      <scheme val="minor"/>
    </font>
    <font>
      <sz val="11"/>
      <color rgb="FF006100"/>
      <name val="Calibri Light"/>
      <family val="2"/>
      <scheme val="minor"/>
    </font>
    <font>
      <sz val="11"/>
      <color rgb="FF9C5700"/>
      <name val="Calibri Light"/>
      <family val="2"/>
      <scheme val="minor"/>
    </font>
    <font>
      <b/>
      <sz val="11"/>
      <color theme="0"/>
      <name val="Calibri Light"/>
      <family val="2"/>
      <scheme val="minor"/>
    </font>
    <font>
      <b/>
      <sz val="11"/>
      <color theme="1"/>
      <name val="Calibri Light"/>
      <family val="2"/>
      <scheme val="minor"/>
    </font>
    <font>
      <sz val="11"/>
      <color theme="0"/>
      <name val="Calibri Light"/>
      <family val="2"/>
      <scheme val="minor"/>
    </font>
    <font>
      <b/>
      <sz val="18"/>
      <color theme="1"/>
      <name val="Calibri Light"/>
      <family val="2"/>
    </font>
    <font>
      <b/>
      <sz val="16"/>
      <color theme="1"/>
      <name val="Calibri Light"/>
      <family val="2"/>
    </font>
    <font>
      <sz val="11"/>
      <color theme="1"/>
      <name val="Calibri Light"/>
      <family val="2"/>
    </font>
    <font>
      <b/>
      <sz val="14"/>
      <color theme="1"/>
      <name val="Calibri Light"/>
      <family val="2"/>
    </font>
    <font>
      <sz val="12"/>
      <color theme="1"/>
      <name val="Calibri Light"/>
      <family val="2"/>
      <scheme val="minor"/>
    </font>
    <font>
      <sz val="12"/>
      <name val="Calibri Light"/>
      <family val="2"/>
      <scheme val="minor"/>
    </font>
    <font>
      <b/>
      <sz val="12"/>
      <color theme="1"/>
      <name val="Calibri Light"/>
      <family val="2"/>
      <scheme val="minor"/>
    </font>
    <font>
      <sz val="14"/>
      <color theme="1"/>
      <name val="Calibri Light"/>
      <family val="2"/>
      <scheme val="minor"/>
    </font>
    <font>
      <b/>
      <sz val="18"/>
      <color theme="0"/>
      <name val="Calibri Light"/>
      <family val="2"/>
      <scheme val="major"/>
    </font>
    <font>
      <b/>
      <sz val="12"/>
      <color theme="0"/>
      <name val="Calibri Light"/>
      <family val="2"/>
      <scheme val="minor"/>
    </font>
    <font>
      <sz val="13"/>
      <color theme="1"/>
      <name val="Calibri Light"/>
      <family val="2"/>
      <scheme val="minor"/>
    </font>
    <font>
      <b/>
      <sz val="13"/>
      <color theme="1"/>
      <name val="Calibri Light"/>
      <family val="2"/>
      <scheme val="minor"/>
    </font>
    <font>
      <b/>
      <sz val="11"/>
      <color theme="4"/>
      <name val="Calibri Light"/>
      <family val="2"/>
      <scheme val="minor"/>
    </font>
    <font>
      <b/>
      <sz val="17"/>
      <color theme="0"/>
      <name val="Calibri Light"/>
      <family val="2"/>
      <scheme val="major"/>
    </font>
    <font>
      <b/>
      <sz val="10"/>
      <color theme="1"/>
      <name val="Calibri Light"/>
      <family val="2"/>
      <scheme val="minor"/>
    </font>
    <font>
      <b/>
      <sz val="10"/>
      <color theme="0"/>
      <name val="Calibri Light"/>
      <family val="2"/>
      <scheme val="minor"/>
    </font>
    <font>
      <b/>
      <sz val="14"/>
      <color theme="1"/>
      <name val="Calibri Light"/>
      <family val="2"/>
      <scheme val="minor"/>
    </font>
    <font>
      <sz val="8"/>
      <color theme="1"/>
      <name val="Calibri Light"/>
      <family val="2"/>
      <scheme val="minor"/>
    </font>
    <font>
      <sz val="11"/>
      <color rgb="FF000000"/>
      <name val="Calibri Light"/>
      <family val="2"/>
      <scheme val="minor"/>
    </font>
    <font>
      <sz val="11"/>
      <name val="Calibri Light"/>
      <family val="2"/>
      <scheme val="minor"/>
    </font>
  </fonts>
  <fills count="10">
    <fill>
      <patternFill patternType="none"/>
    </fill>
    <fill>
      <patternFill patternType="gray125"/>
    </fill>
    <fill>
      <patternFill patternType="solid">
        <fgColor rgb="FFC6EFCE"/>
      </patternFill>
    </fill>
    <fill>
      <patternFill patternType="solid">
        <fgColor rgb="FFFFEB9C"/>
      </patternFill>
    </fill>
    <fill>
      <patternFill patternType="solid">
        <fgColor theme="4"/>
      </patternFill>
    </fill>
    <fill>
      <patternFill patternType="solid">
        <fgColor theme="4" tint="0.79998168889431442"/>
        <bgColor indexed="65"/>
      </patternFill>
    </fill>
    <fill>
      <patternFill patternType="solid">
        <fgColor theme="6" tint="0.79998168889431442"/>
        <bgColor indexed="65"/>
      </patternFill>
    </fill>
    <fill>
      <patternFill patternType="solid">
        <fgColor theme="4"/>
        <bgColor indexed="64"/>
      </patternFill>
    </fill>
    <fill>
      <patternFill patternType="solid">
        <fgColor theme="4"/>
        <bgColor theme="4"/>
      </patternFill>
    </fill>
    <fill>
      <patternFill patternType="solid">
        <fgColor theme="3" tint="0.79998168889431442"/>
        <bgColor indexed="64"/>
      </patternFill>
    </fill>
  </fills>
  <borders count="30">
    <border>
      <left/>
      <right/>
      <top/>
      <bottom/>
      <diagonal/>
    </border>
    <border>
      <left style="thin">
        <color theme="4"/>
      </left>
      <right/>
      <top/>
      <bottom/>
      <diagonal/>
    </border>
    <border>
      <left style="medium">
        <color indexed="64"/>
      </left>
      <right style="medium">
        <color indexed="64"/>
      </right>
      <top/>
      <bottom/>
      <diagonal/>
    </border>
    <border>
      <left style="thin">
        <color theme="4"/>
      </left>
      <right/>
      <top style="thin">
        <color theme="4"/>
      </top>
      <bottom/>
      <diagonal/>
    </border>
    <border>
      <left style="thin">
        <color theme="4"/>
      </left>
      <right style="thin">
        <color theme="4"/>
      </right>
      <top style="thin">
        <color theme="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4"/>
      </right>
      <top/>
      <bottom style="thin">
        <color theme="0"/>
      </bottom>
      <diagonal/>
    </border>
    <border>
      <left style="thin">
        <color theme="4"/>
      </left>
      <right style="thin">
        <color theme="4"/>
      </right>
      <top/>
      <bottom style="thin">
        <color theme="0"/>
      </bottom>
      <diagonal/>
    </border>
    <border>
      <left style="thin">
        <color theme="4"/>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4"/>
      </right>
      <top/>
      <bottom/>
      <diagonal/>
    </border>
    <border>
      <left style="thin">
        <color theme="4"/>
      </left>
      <right style="thin">
        <color theme="4"/>
      </right>
      <top/>
      <bottom/>
      <diagonal/>
    </border>
    <border>
      <left style="thin">
        <color theme="4"/>
      </left>
      <right style="thin">
        <color theme="0"/>
      </right>
      <top/>
      <bottom/>
      <diagonal/>
    </border>
    <border>
      <left style="thin">
        <color theme="4"/>
      </left>
      <right style="thin">
        <color theme="4"/>
      </right>
      <top/>
      <bottom style="thin">
        <color theme="4"/>
      </bottom>
      <diagonal/>
    </border>
    <border>
      <left style="thin">
        <color theme="4"/>
      </left>
      <right style="thin">
        <color theme="4"/>
      </right>
      <top style="thin">
        <color theme="4"/>
      </top>
      <bottom style="thin">
        <color theme="4"/>
      </bottom>
      <diagonal/>
    </border>
    <border>
      <left/>
      <right/>
      <top style="thin">
        <color theme="4"/>
      </top>
      <bottom/>
      <diagonal/>
    </border>
    <border>
      <left/>
      <right/>
      <top style="thin">
        <color theme="4"/>
      </top>
      <bottom style="thin">
        <color theme="4"/>
      </bottom>
      <diagonal/>
    </border>
    <border>
      <left style="thin">
        <color theme="4"/>
      </left>
      <right/>
      <top/>
      <bottom style="thin">
        <color theme="4"/>
      </bottom>
      <diagonal/>
    </border>
    <border>
      <left/>
      <right/>
      <top/>
      <bottom style="thin">
        <color theme="4"/>
      </bottom>
      <diagonal/>
    </border>
    <border>
      <left style="thin">
        <color theme="4"/>
      </left>
      <right/>
      <top style="thin">
        <color theme="4"/>
      </top>
      <bottom style="thin">
        <color theme="4"/>
      </bottom>
      <diagonal/>
    </border>
    <border>
      <left/>
      <right style="thin">
        <color theme="4"/>
      </right>
      <top style="thin">
        <color theme="4"/>
      </top>
      <bottom style="thin">
        <color theme="4"/>
      </bottom>
      <diagonal/>
    </border>
    <border>
      <left/>
      <right style="thin">
        <color theme="4"/>
      </right>
      <top style="thin">
        <color theme="4"/>
      </top>
      <bottom/>
      <diagonal/>
    </border>
  </borders>
  <cellStyleXfs count="7">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6"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cellStyleXfs>
  <cellXfs count="131">
    <xf numFmtId="0" fontId="0" fillId="0" borderId="0" xfId="0"/>
    <xf numFmtId="0" fontId="0" fillId="0" borderId="0" xfId="0" applyAlignment="1">
      <alignment vertical="center"/>
    </xf>
    <xf numFmtId="0" fontId="0" fillId="0" borderId="0" xfId="0" applyAlignment="1" applyProtection="1">
      <alignment vertical="center"/>
      <protection hidden="1"/>
    </xf>
    <xf numFmtId="0" fontId="14" fillId="0" borderId="0" xfId="0" applyFont="1" applyAlignment="1" applyProtection="1">
      <alignment horizontal="left" vertical="center" wrapText="1"/>
      <protection hidden="1"/>
    </xf>
    <xf numFmtId="0" fontId="15" fillId="7" borderId="0" xfId="0" applyFont="1" applyFill="1" applyAlignment="1" applyProtection="1">
      <alignment horizontal="left" vertical="center" indent="2"/>
      <protection hidden="1"/>
    </xf>
    <xf numFmtId="0" fontId="15" fillId="7" borderId="0" xfId="0" applyFont="1" applyFill="1" applyAlignment="1" applyProtection="1">
      <alignment vertical="center"/>
      <protection hidden="1"/>
    </xf>
    <xf numFmtId="0" fontId="0" fillId="7" borderId="0" xfId="0" applyFill="1" applyAlignment="1" applyProtection="1">
      <alignment vertical="center"/>
      <protection hidden="1"/>
    </xf>
    <xf numFmtId="164" fontId="16" fillId="7" borderId="0" xfId="0" applyNumberFormat="1" applyFont="1" applyFill="1" applyAlignment="1" applyProtection="1">
      <alignment horizontal="center" vertical="center"/>
      <protection hidden="1"/>
    </xf>
    <xf numFmtId="0" fontId="17" fillId="0" borderId="0" xfId="0" applyFont="1" applyAlignment="1" applyProtection="1">
      <alignment vertical="center" wrapText="1"/>
      <protection hidden="1"/>
    </xf>
    <xf numFmtId="0" fontId="0" fillId="0" borderId="0" xfId="0" applyAlignment="1" applyProtection="1">
      <alignment vertical="center"/>
      <protection locked="0" hidden="1"/>
    </xf>
    <xf numFmtId="0" fontId="11" fillId="0" borderId="0" xfId="0" applyFont="1" applyAlignment="1" applyProtection="1">
      <alignment horizontal="left" vertical="center" wrapText="1"/>
      <protection hidden="1"/>
    </xf>
    <xf numFmtId="164" fontId="4" fillId="7" borderId="0" xfId="0" applyNumberFormat="1" applyFont="1" applyFill="1" applyAlignment="1" applyProtection="1">
      <alignment horizontal="center" vertical="center"/>
      <protection hidden="1"/>
    </xf>
    <xf numFmtId="0" fontId="13" fillId="6" borderId="0" xfId="6" applyFont="1" applyAlignment="1" applyProtection="1">
      <alignment vertical="center" wrapText="1"/>
      <protection hidden="1"/>
    </xf>
    <xf numFmtId="0" fontId="23" fillId="5" borderId="0" xfId="5" applyFont="1" applyAlignment="1" applyProtection="1">
      <alignment vertical="center"/>
      <protection hidden="1"/>
    </xf>
    <xf numFmtId="0" fontId="0" fillId="0" borderId="4" xfId="0" applyBorder="1" applyAlignment="1" applyProtection="1">
      <alignment horizontal="center" vertical="center" wrapText="1"/>
      <protection hidden="1"/>
    </xf>
    <xf numFmtId="0" fontId="0" fillId="0" borderId="22" xfId="0"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0" fillId="0" borderId="22" xfId="0" applyBorder="1" applyAlignment="1" applyProtection="1">
      <alignment vertical="center"/>
      <protection hidden="1"/>
    </xf>
    <xf numFmtId="0" fontId="0" fillId="0" borderId="22" xfId="0" applyBorder="1" applyAlignment="1" applyProtection="1">
      <alignment horizontal="center" vertical="center"/>
      <protection hidden="1"/>
    </xf>
    <xf numFmtId="0" fontId="0" fillId="0" borderId="0" xfId="0" applyProtection="1">
      <protection hidden="1"/>
    </xf>
    <xf numFmtId="0" fontId="0" fillId="0" borderId="0" xfId="0" applyAlignment="1" applyProtection="1">
      <alignment horizontal="left" vertical="top"/>
      <protection hidden="1"/>
    </xf>
    <xf numFmtId="0" fontId="24" fillId="0" borderId="0" xfId="0" applyFont="1" applyAlignment="1" applyProtection="1">
      <alignment horizontal="right" vertical="center"/>
      <protection hidden="1"/>
    </xf>
    <xf numFmtId="0" fontId="0" fillId="0" borderId="0" xfId="0" applyAlignment="1" applyProtection="1">
      <alignment horizontal="left" vertical="center"/>
      <protection hidden="1"/>
    </xf>
    <xf numFmtId="0" fontId="4" fillId="8" borderId="23" xfId="0" applyFont="1" applyFill="1" applyBorder="1" applyAlignment="1" applyProtection="1">
      <alignment horizontal="center" vertical="center" wrapText="1"/>
      <protection hidden="1"/>
    </xf>
    <xf numFmtId="0" fontId="0" fillId="0" borderId="24" xfId="0" applyBorder="1" applyAlignment="1" applyProtection="1">
      <alignment horizontal="center" vertical="center" wrapText="1"/>
      <protection hidden="1"/>
    </xf>
    <xf numFmtId="166" fontId="0" fillId="0" borderId="24" xfId="1" applyNumberFormat="1" applyFont="1" applyBorder="1" applyAlignment="1" applyProtection="1">
      <alignment horizontal="center" vertical="center" wrapText="1"/>
      <protection hidden="1"/>
    </xf>
    <xf numFmtId="0" fontId="0" fillId="0" borderId="27" xfId="0" applyBorder="1" applyAlignment="1" applyProtection="1">
      <alignment vertical="center"/>
      <protection hidden="1"/>
    </xf>
    <xf numFmtId="0" fontId="0" fillId="0" borderId="24" xfId="0" applyBorder="1" applyAlignment="1" applyProtection="1">
      <alignment vertical="center"/>
      <protection hidden="1"/>
    </xf>
    <xf numFmtId="0" fontId="5" fillId="0" borderId="24" xfId="0" applyFont="1" applyBorder="1" applyAlignment="1" applyProtection="1">
      <alignment horizontal="center" vertical="center"/>
      <protection hidden="1"/>
    </xf>
    <xf numFmtId="166" fontId="5" fillId="0" borderId="24" xfId="1" applyNumberFormat="1" applyFont="1" applyBorder="1" applyAlignment="1" applyProtection="1">
      <alignment horizontal="center" vertical="center"/>
      <protection hidden="1"/>
    </xf>
    <xf numFmtId="166" fontId="5" fillId="0" borderId="28" xfId="1" applyNumberFormat="1" applyFont="1" applyBorder="1" applyAlignment="1" applyProtection="1">
      <alignment horizontal="center" vertical="center"/>
      <protection hidden="1"/>
    </xf>
    <xf numFmtId="0" fontId="19"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2" applyFont="1" applyFill="1" applyAlignment="1" applyProtection="1">
      <alignment horizontal="center" vertical="center" wrapText="1"/>
      <protection hidden="1"/>
    </xf>
    <xf numFmtId="0" fontId="0" fillId="0" borderId="21" xfId="0" applyBorder="1" applyAlignment="1" applyProtection="1">
      <alignment horizontal="center" vertical="center" wrapText="1"/>
      <protection hidden="1"/>
    </xf>
    <xf numFmtId="0" fontId="0" fillId="0" borderId="0" xfId="0" applyAlignment="1" applyProtection="1">
      <alignment horizontal="left" vertical="center" wrapText="1"/>
      <protection hidden="1"/>
    </xf>
    <xf numFmtId="0" fontId="10"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0" fillId="0" borderId="0" xfId="0" applyAlignment="1" applyProtection="1">
      <alignment horizontal="center" vertical="center" wrapText="1"/>
      <protection hidden="1"/>
    </xf>
    <xf numFmtId="0" fontId="5"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11" fillId="0" borderId="0" xfId="0" applyFont="1" applyAlignment="1" applyProtection="1">
      <alignment vertical="center"/>
      <protection hidden="1"/>
    </xf>
    <xf numFmtId="0" fontId="12" fillId="0" borderId="0" xfId="0" applyFont="1" applyAlignment="1" applyProtection="1">
      <alignment horizontal="left" vertical="center" wrapText="1"/>
      <protection hidden="1"/>
    </xf>
    <xf numFmtId="0" fontId="11" fillId="0" borderId="0" xfId="0" applyFont="1" applyAlignment="1" applyProtection="1">
      <alignment vertical="center" wrapText="1"/>
      <protection hidden="1"/>
    </xf>
    <xf numFmtId="0" fontId="13" fillId="0" borderId="0" xfId="0" applyFont="1" applyAlignment="1" applyProtection="1">
      <alignment vertical="center"/>
      <protection hidden="1"/>
    </xf>
    <xf numFmtId="0" fontId="11" fillId="0" borderId="0" xfId="0" applyFont="1" applyAlignment="1" applyProtection="1">
      <alignment horizontal="center" vertical="center"/>
      <protection hidden="1"/>
    </xf>
    <xf numFmtId="0" fontId="11" fillId="0" borderId="0" xfId="0" applyFont="1" applyAlignment="1" applyProtection="1">
      <alignment wrapText="1"/>
      <protection hidden="1"/>
    </xf>
    <xf numFmtId="0" fontId="0" fillId="0" borderId="0" xfId="0" applyAlignment="1" applyProtection="1">
      <alignment wrapText="1"/>
      <protection hidden="1"/>
    </xf>
    <xf numFmtId="0" fontId="4" fillId="8" borderId="29" xfId="0" applyFont="1" applyFill="1" applyBorder="1" applyAlignment="1" applyProtection="1">
      <alignment horizontal="center" vertical="center" wrapText="1"/>
      <protection hidden="1"/>
    </xf>
    <xf numFmtId="0" fontId="5" fillId="0" borderId="4" xfId="0" applyFont="1" applyBorder="1" applyAlignment="1" applyProtection="1">
      <alignment horizontal="center" vertical="center" wrapText="1"/>
      <protection hidden="1"/>
    </xf>
    <xf numFmtId="0" fontId="16" fillId="8" borderId="1" xfId="0" applyFont="1" applyFill="1" applyBorder="1" applyAlignment="1" applyProtection="1">
      <alignment horizontal="center" vertical="center" wrapText="1"/>
      <protection hidden="1"/>
    </xf>
    <xf numFmtId="0" fontId="16" fillId="8" borderId="0" xfId="0" applyFont="1" applyFill="1" applyAlignment="1" applyProtection="1">
      <alignment horizontal="center" vertical="center" wrapText="1"/>
      <protection hidden="1"/>
    </xf>
    <xf numFmtId="0" fontId="16" fillId="8" borderId="2" xfId="0" applyFont="1" applyFill="1" applyBorder="1" applyAlignment="1" applyProtection="1">
      <alignment horizontal="center" vertical="center" wrapText="1"/>
      <protection hidden="1"/>
    </xf>
    <xf numFmtId="0" fontId="11" fillId="0" borderId="3" xfId="0" applyFont="1" applyBorder="1" applyAlignment="1" applyProtection="1">
      <alignment horizontal="left" vertical="center" wrapText="1"/>
      <protection hidden="1"/>
    </xf>
    <xf numFmtId="0" fontId="22" fillId="8" borderId="14" xfId="0" applyFont="1" applyFill="1" applyBorder="1" applyAlignment="1" applyProtection="1">
      <alignment horizontal="center" vertical="center" wrapText="1"/>
      <protection hidden="1"/>
    </xf>
    <xf numFmtId="0" fontId="22" fillId="8" borderId="15" xfId="0" applyFont="1" applyFill="1" applyBorder="1" applyAlignment="1" applyProtection="1">
      <alignment horizontal="center" vertical="center" wrapText="1"/>
      <protection hidden="1"/>
    </xf>
    <xf numFmtId="0" fontId="22" fillId="8" borderId="16" xfId="0" applyFont="1" applyFill="1" applyBorder="1" applyAlignment="1" applyProtection="1">
      <alignment horizontal="center" vertical="center" wrapText="1"/>
      <protection hidden="1"/>
    </xf>
    <xf numFmtId="0" fontId="22" fillId="8" borderId="17" xfId="0" applyFont="1" applyFill="1" applyBorder="1" applyAlignment="1" applyProtection="1">
      <alignment horizontal="center" vertical="center" wrapText="1"/>
      <protection hidden="1"/>
    </xf>
    <xf numFmtId="0" fontId="22" fillId="8" borderId="18" xfId="0" applyFont="1" applyFill="1" applyBorder="1" applyAlignment="1" applyProtection="1">
      <alignment horizontal="center" vertical="center" wrapText="1"/>
      <protection hidden="1"/>
    </xf>
    <xf numFmtId="0" fontId="22" fillId="8" borderId="19" xfId="0" applyFont="1" applyFill="1" applyBorder="1" applyAlignment="1" applyProtection="1">
      <alignment horizontal="center" vertical="center" wrapText="1"/>
      <protection hidden="1"/>
    </xf>
    <xf numFmtId="0" fontId="22" fillId="8" borderId="20" xfId="0" applyFont="1" applyFill="1" applyBorder="1" applyAlignment="1" applyProtection="1">
      <alignment horizontal="center" vertical="center" wrapText="1"/>
      <protection hidden="1"/>
    </xf>
    <xf numFmtId="0" fontId="0" fillId="0" borderId="21" xfId="0" applyBorder="1" applyAlignment="1" applyProtection="1">
      <alignment horizontal="left" vertical="center" wrapText="1"/>
      <protection hidden="1"/>
    </xf>
    <xf numFmtId="0" fontId="0" fillId="0" borderId="22" xfId="0" applyBorder="1" applyAlignment="1" applyProtection="1">
      <alignment vertical="center" wrapText="1"/>
      <protection hidden="1"/>
    </xf>
    <xf numFmtId="0" fontId="0" fillId="0" borderId="22" xfId="0" applyBorder="1" applyAlignment="1" applyProtection="1">
      <alignment horizontal="left" vertical="center" wrapText="1"/>
      <protection hidden="1"/>
    </xf>
    <xf numFmtId="0" fontId="11" fillId="0" borderId="0" xfId="0" applyFont="1" applyAlignment="1" applyProtection="1">
      <alignment horizontal="left" vertical="top" wrapText="1"/>
      <protection hidden="1"/>
    </xf>
    <xf numFmtId="167" fontId="0" fillId="0" borderId="0" xfId="0" applyNumberFormat="1" applyAlignment="1" applyProtection="1">
      <alignment horizontal="center" vertical="center" wrapText="1"/>
      <protection hidden="1"/>
    </xf>
    <xf numFmtId="167" fontId="0" fillId="0" borderId="0" xfId="0" applyNumberFormat="1" applyProtection="1">
      <protection hidden="1"/>
    </xf>
    <xf numFmtId="167" fontId="0" fillId="0" borderId="0" xfId="0" applyNumberFormat="1" applyAlignment="1" applyProtection="1">
      <alignment vertical="center"/>
      <protection hidden="1"/>
    </xf>
    <xf numFmtId="0" fontId="18" fillId="0" borderId="0" xfId="0" applyFont="1" applyAlignment="1" applyProtection="1">
      <alignment vertical="center"/>
      <protection hidden="1"/>
    </xf>
    <xf numFmtId="0" fontId="18" fillId="0" borderId="0" xfId="0" applyFont="1" applyAlignment="1" applyProtection="1">
      <alignment vertical="center" wrapText="1"/>
      <protection hidden="1"/>
    </xf>
    <xf numFmtId="0" fontId="5" fillId="0" borderId="0" xfId="0" applyFont="1" applyProtection="1">
      <protection hidden="1"/>
    </xf>
    <xf numFmtId="0" fontId="4" fillId="8" borderId="3" xfId="0" applyFont="1" applyFill="1" applyBorder="1" applyAlignment="1" applyProtection="1">
      <alignment vertical="center"/>
      <protection hidden="1"/>
    </xf>
    <xf numFmtId="0" fontId="4" fillId="8" borderId="23" xfId="0" applyFont="1" applyFill="1" applyBorder="1" applyAlignment="1" applyProtection="1">
      <alignment vertical="center"/>
      <protection hidden="1"/>
    </xf>
    <xf numFmtId="0" fontId="4" fillId="8" borderId="29" xfId="0" applyFont="1" applyFill="1" applyBorder="1" applyAlignment="1" applyProtection="1">
      <alignment vertical="center"/>
      <protection hidden="1"/>
    </xf>
    <xf numFmtId="0" fontId="0" fillId="0" borderId="0" xfId="0" applyAlignment="1" applyProtection="1">
      <alignment horizontal="center" vertical="center"/>
      <protection hidden="1"/>
    </xf>
    <xf numFmtId="0" fontId="0" fillId="9" borderId="23" xfId="0" applyFill="1" applyBorder="1" applyAlignment="1" applyProtection="1">
      <alignment vertical="center"/>
      <protection hidden="1"/>
    </xf>
    <xf numFmtId="0" fontId="19" fillId="0" borderId="29" xfId="0" applyFont="1" applyBorder="1" applyAlignment="1" applyProtection="1">
      <alignment horizontal="center" vertical="center" wrapText="1"/>
      <protection hidden="1"/>
    </xf>
    <xf numFmtId="9" fontId="0" fillId="0" borderId="0" xfId="1" applyFont="1" applyAlignment="1" applyProtection="1">
      <alignment horizontal="center" vertical="center"/>
      <protection hidden="1"/>
    </xf>
    <xf numFmtId="0" fontId="0" fillId="9" borderId="3" xfId="0" applyFill="1" applyBorder="1" applyAlignment="1" applyProtection="1">
      <alignment vertical="center"/>
      <protection hidden="1"/>
    </xf>
    <xf numFmtId="0" fontId="2" fillId="0" borderId="0" xfId="2" applyFill="1" applyAlignment="1" applyProtection="1">
      <alignment horizontal="center" vertical="center"/>
      <protection hidden="1"/>
    </xf>
    <xf numFmtId="0" fontId="2" fillId="2" borderId="28" xfId="2" applyBorder="1" applyAlignment="1" applyProtection="1">
      <alignment horizontal="center" vertical="center"/>
      <protection hidden="1"/>
    </xf>
    <xf numFmtId="0" fontId="2" fillId="2" borderId="0" xfId="2" applyAlignment="1" applyProtection="1">
      <alignment horizontal="center" vertical="center"/>
      <protection hidden="1"/>
    </xf>
    <xf numFmtId="0" fontId="3" fillId="3" borderId="29" xfId="3" applyBorder="1" applyAlignment="1" applyProtection="1">
      <alignment horizontal="center" vertical="center" wrapText="1"/>
      <protection hidden="1"/>
    </xf>
    <xf numFmtId="0" fontId="7"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9" fillId="0" borderId="0" xfId="0" applyFont="1" applyAlignment="1" applyProtection="1">
      <alignment vertical="center" wrapText="1"/>
      <protection hidden="1"/>
    </xf>
    <xf numFmtId="0" fontId="17" fillId="0" borderId="0" xfId="0" applyFont="1" applyAlignment="1" applyProtection="1">
      <alignment horizontal="left" vertical="center" wrapText="1"/>
      <protection hidden="1"/>
    </xf>
    <xf numFmtId="0" fontId="11" fillId="0" borderId="0" xfId="0" applyFont="1" applyAlignment="1" applyProtection="1">
      <alignment horizontal="left" vertical="center" wrapText="1" indent="3"/>
      <protection hidden="1"/>
    </xf>
    <xf numFmtId="0" fontId="11" fillId="0" borderId="0" xfId="0" applyFont="1" applyAlignment="1" applyProtection="1">
      <alignment horizontal="left" vertical="center" wrapText="1" indent="1"/>
      <protection hidden="1"/>
    </xf>
    <xf numFmtId="0" fontId="11" fillId="0" borderId="0" xfId="0" applyFont="1" applyAlignment="1" applyProtection="1">
      <alignment horizontal="left" vertical="top" wrapText="1" indent="2"/>
      <protection hidden="1"/>
    </xf>
    <xf numFmtId="0" fontId="13" fillId="0" borderId="0" xfId="0" applyFont="1" applyAlignment="1" applyProtection="1">
      <alignment horizontal="left" vertical="center" wrapText="1"/>
      <protection hidden="1"/>
    </xf>
    <xf numFmtId="0" fontId="11" fillId="0" borderId="0" xfId="0" applyFont="1" applyAlignment="1" applyProtection="1">
      <alignment horizontal="left" vertical="center" wrapText="1"/>
      <protection hidden="1"/>
    </xf>
    <xf numFmtId="0" fontId="0" fillId="0" borderId="19" xfId="0" applyBorder="1" applyAlignment="1" applyProtection="1">
      <alignment vertical="center" wrapText="1"/>
      <protection hidden="1"/>
    </xf>
    <xf numFmtId="0" fontId="0" fillId="0" borderId="21" xfId="0" applyBorder="1" applyAlignment="1" applyProtection="1">
      <alignment vertical="center" wrapText="1"/>
      <protection hidden="1"/>
    </xf>
    <xf numFmtId="0" fontId="0" fillId="0" borderId="19" xfId="0" applyBorder="1" applyAlignment="1" applyProtection="1">
      <alignment horizontal="center" vertical="center" wrapText="1"/>
      <protection hidden="1"/>
    </xf>
    <xf numFmtId="0" fontId="0" fillId="0" borderId="21"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0" borderId="4" xfId="0" applyBorder="1" applyAlignment="1" applyProtection="1">
      <alignment horizontal="center" vertical="center"/>
      <protection hidden="1"/>
    </xf>
    <xf numFmtId="0" fontId="0" fillId="0" borderId="19" xfId="0" applyBorder="1" applyAlignment="1" applyProtection="1">
      <alignment horizontal="center" vertical="center"/>
      <protection hidden="1"/>
    </xf>
    <xf numFmtId="0" fontId="0" fillId="0" borderId="21" xfId="0" applyBorder="1" applyAlignment="1" applyProtection="1">
      <alignment horizontal="center" vertical="center"/>
      <protection hidden="1"/>
    </xf>
    <xf numFmtId="0" fontId="0" fillId="0" borderId="4" xfId="0" applyBorder="1" applyAlignment="1" applyProtection="1">
      <alignment vertical="center" wrapText="1"/>
      <protection hidden="1"/>
    </xf>
    <xf numFmtId="0" fontId="4" fillId="8" borderId="5" xfId="0" applyFont="1" applyFill="1" applyBorder="1" applyAlignment="1" applyProtection="1">
      <alignment horizontal="center" vertical="center" wrapText="1"/>
      <protection hidden="1"/>
    </xf>
    <xf numFmtId="0" fontId="4" fillId="8" borderId="11" xfId="0" applyFont="1" applyFill="1" applyBorder="1" applyAlignment="1" applyProtection="1">
      <alignment horizontal="center" vertical="center" wrapText="1"/>
      <protection hidden="1"/>
    </xf>
    <xf numFmtId="0" fontId="4" fillId="8" borderId="6" xfId="0" applyFont="1" applyFill="1" applyBorder="1" applyAlignment="1" applyProtection="1">
      <alignment horizontal="center" vertical="center" wrapText="1"/>
      <protection hidden="1"/>
    </xf>
    <xf numFmtId="0" fontId="4" fillId="8" borderId="12" xfId="0" applyFont="1" applyFill="1" applyBorder="1" applyAlignment="1" applyProtection="1">
      <alignment horizontal="center" vertical="center" wrapText="1"/>
      <protection hidden="1"/>
    </xf>
    <xf numFmtId="0" fontId="4" fillId="8" borderId="7" xfId="0" applyFont="1" applyFill="1" applyBorder="1" applyAlignment="1" applyProtection="1">
      <alignment horizontal="center" vertical="center" wrapText="1"/>
      <protection hidden="1"/>
    </xf>
    <xf numFmtId="0" fontId="4" fillId="8" borderId="13" xfId="0" applyFont="1" applyFill="1" applyBorder="1" applyAlignment="1" applyProtection="1">
      <alignment horizontal="center" vertical="center" wrapText="1"/>
      <protection hidden="1"/>
    </xf>
    <xf numFmtId="0" fontId="4" fillId="4" borderId="8" xfId="4" applyFont="1" applyBorder="1" applyAlignment="1" applyProtection="1">
      <alignment horizontal="center" vertical="center" wrapText="1"/>
      <protection hidden="1"/>
    </xf>
    <xf numFmtId="0" fontId="4" fillId="4" borderId="9" xfId="4" applyFont="1" applyBorder="1" applyAlignment="1" applyProtection="1">
      <alignment horizontal="center" vertical="center" wrapText="1"/>
      <protection hidden="1"/>
    </xf>
    <xf numFmtId="0" fontId="4" fillId="4" borderId="10" xfId="4" applyFont="1" applyBorder="1" applyAlignment="1" applyProtection="1">
      <alignment horizontal="center" vertical="center" wrapText="1"/>
      <protection hidden="1"/>
    </xf>
    <xf numFmtId="0" fontId="22" fillId="8" borderId="6" xfId="0" applyFont="1" applyFill="1" applyBorder="1" applyAlignment="1" applyProtection="1">
      <alignment horizontal="center" vertical="center" wrapText="1"/>
      <protection hidden="1"/>
    </xf>
    <xf numFmtId="0" fontId="22" fillId="8" borderId="12" xfId="0" applyFont="1" applyFill="1" applyBorder="1" applyAlignment="1" applyProtection="1">
      <alignment horizontal="center" vertical="center" wrapText="1"/>
      <protection hidden="1"/>
    </xf>
    <xf numFmtId="0" fontId="20" fillId="7" borderId="0" xfId="0" applyFont="1" applyFill="1" applyAlignment="1" applyProtection="1">
      <alignment horizontal="left" vertical="center" indent="2"/>
      <protection hidden="1"/>
    </xf>
    <xf numFmtId="0" fontId="21" fillId="6" borderId="0" xfId="6" applyFont="1" applyAlignment="1" applyProtection="1">
      <alignment horizontal="left" vertical="center" wrapText="1" indent="2"/>
      <protection hidden="1"/>
    </xf>
    <xf numFmtId="0" fontId="0" fillId="0" borderId="3" xfId="0" applyBorder="1" applyAlignment="1" applyProtection="1">
      <alignment horizontal="left" vertical="center" wrapText="1"/>
      <protection hidden="1"/>
    </xf>
    <xf numFmtId="0" fontId="0" fillId="0" borderId="1" xfId="0" applyBorder="1" applyAlignment="1" applyProtection="1">
      <alignment horizontal="left" vertical="center" wrapText="1"/>
      <protection hidden="1"/>
    </xf>
    <xf numFmtId="0" fontId="0" fillId="0" borderId="25" xfId="0" applyBorder="1" applyAlignment="1" applyProtection="1">
      <alignment horizontal="left" vertical="center" wrapText="1"/>
      <protection hidden="1"/>
    </xf>
    <xf numFmtId="0" fontId="0" fillId="0" borderId="22" xfId="0" applyBorder="1" applyAlignment="1" applyProtection="1">
      <alignment horizontal="center" vertical="center"/>
      <protection hidden="1"/>
    </xf>
    <xf numFmtId="166" fontId="0" fillId="0" borderId="22" xfId="1" applyNumberFormat="1" applyFont="1" applyBorder="1" applyAlignment="1" applyProtection="1">
      <alignment horizontal="center" vertical="center" wrapText="1"/>
      <protection hidden="1"/>
    </xf>
    <xf numFmtId="165" fontId="16" fillId="7" borderId="0" xfId="0" applyNumberFormat="1" applyFont="1" applyFill="1" applyAlignment="1" applyProtection="1">
      <alignment horizontal="left" vertical="center" indent="1"/>
      <protection hidden="1"/>
    </xf>
    <xf numFmtId="0" fontId="13" fillId="6" borderId="0" xfId="6" applyFont="1" applyAlignment="1" applyProtection="1">
      <alignment horizontal="left" vertical="center" wrapText="1" indent="2"/>
      <protection hidden="1"/>
    </xf>
    <xf numFmtId="0" fontId="0" fillId="0" borderId="0" xfId="0" applyAlignment="1" applyProtection="1">
      <alignment horizontal="left" vertical="top"/>
      <protection hidden="1"/>
    </xf>
    <xf numFmtId="0" fontId="4" fillId="8" borderId="3" xfId="0" applyFont="1" applyFill="1" applyBorder="1" applyAlignment="1" applyProtection="1">
      <alignment horizontal="center" vertical="center" wrapText="1"/>
      <protection hidden="1"/>
    </xf>
    <xf numFmtId="0" fontId="4" fillId="8" borderId="25" xfId="0" applyFont="1" applyFill="1" applyBorder="1" applyAlignment="1" applyProtection="1">
      <alignment horizontal="center" vertical="center" wrapText="1"/>
      <protection hidden="1"/>
    </xf>
    <xf numFmtId="0" fontId="4" fillId="8" borderId="23" xfId="0" applyFont="1" applyFill="1" applyBorder="1" applyAlignment="1" applyProtection="1">
      <alignment horizontal="center" vertical="center" wrapText="1"/>
      <protection hidden="1"/>
    </xf>
    <xf numFmtId="0" fontId="4" fillId="8" borderId="26" xfId="0" applyFont="1" applyFill="1" applyBorder="1" applyAlignment="1" applyProtection="1">
      <alignment horizontal="center" vertical="center" wrapText="1"/>
      <protection hidden="1"/>
    </xf>
    <xf numFmtId="0" fontId="4" fillId="8" borderId="24" xfId="0" applyFont="1" applyFill="1" applyBorder="1" applyAlignment="1" applyProtection="1">
      <alignment horizontal="center" vertical="center" wrapText="1"/>
      <protection hidden="1"/>
    </xf>
    <xf numFmtId="0" fontId="11" fillId="0" borderId="0" xfId="0" applyFont="1" applyAlignment="1" applyProtection="1">
      <alignment horizontal="left" vertical="top" wrapText="1"/>
      <protection hidden="1"/>
    </xf>
    <xf numFmtId="0" fontId="25" fillId="0" borderId="27" xfId="0" applyFont="1" applyBorder="1" applyAlignment="1" applyProtection="1">
      <alignment vertical="center" wrapText="1"/>
      <protection hidden="1"/>
    </xf>
    <xf numFmtId="0" fontId="25" fillId="0" borderId="28" xfId="0" applyFont="1" applyBorder="1" applyAlignment="1" applyProtection="1">
      <alignment vertical="center" wrapText="1"/>
      <protection hidden="1"/>
    </xf>
    <xf numFmtId="0" fontId="4" fillId="8" borderId="27" xfId="0" applyFont="1" applyFill="1" applyBorder="1" applyAlignment="1" applyProtection="1">
      <alignment horizontal="center" vertical="center" wrapText="1"/>
      <protection hidden="1"/>
    </xf>
  </cellXfs>
  <cellStyles count="7">
    <cellStyle name="20% - Énfasis1" xfId="5" builtinId="30"/>
    <cellStyle name="20% - Énfasis3" xfId="6" builtinId="38"/>
    <cellStyle name="Bueno" xfId="2" builtinId="26"/>
    <cellStyle name="Énfasis1" xfId="4" builtinId="29"/>
    <cellStyle name="Neutral" xfId="3" builtinId="28"/>
    <cellStyle name="Normal" xfId="0" builtinId="0"/>
    <cellStyle name="Porcentaje" xfId="1" builtinId="5"/>
  </cellStyles>
  <dxfs count="119">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bottom" textRotation="0" wrapText="1" indent="0" justifyLastLine="0" shrinkToFit="0" readingOrder="0"/>
      <protection locked="1" hidden="1"/>
    </dxf>
    <dxf>
      <alignment horizontal="general" vertical="bottom"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ont>
        <color theme="4"/>
      </font>
    </dxf>
    <dxf>
      <font>
        <color rgb="FF006100"/>
      </font>
      <fill>
        <patternFill>
          <bgColor rgb="FFC6EFCE"/>
        </patternFill>
      </fill>
    </dxf>
    <dxf>
      <font>
        <b/>
        <i val="0"/>
        <color theme="4"/>
      </font>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167" formatCode="&quot;Nivel &quot;0"/>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b/>
        <i val="0"/>
        <color theme="4"/>
      </font>
    </dxf>
    <dxf>
      <font>
        <b/>
        <i val="0"/>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theme="4"/>
      </font>
    </dxf>
    <dxf>
      <font>
        <b/>
        <i val="0"/>
        <color rgb="FF006100"/>
      </font>
      <fill>
        <patternFill>
          <bgColor rgb="FFC6EFCE"/>
        </patternFill>
      </fill>
    </dxf>
    <dxf>
      <font>
        <b/>
        <i val="0"/>
        <color rgb="FF9C5700"/>
      </font>
      <fill>
        <patternFill>
          <bgColor rgb="FFFFEB9C"/>
        </patternFill>
      </fill>
    </dxf>
    <dxf>
      <font>
        <b/>
        <i val="0"/>
        <color theme="1"/>
      </font>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border outline="0">
        <left style="thin">
          <color rgb="FF001591"/>
        </left>
        <top style="thin">
          <color rgb="FF001591"/>
        </top>
        <bottom style="double">
          <color rgb="FF001591"/>
        </bottom>
      </border>
    </dxf>
    <dxf>
      <protection locked="1" hidden="1"/>
    </dxf>
    <dxf>
      <font>
        <b val="0"/>
        <i val="0"/>
        <strike val="0"/>
        <condense val="0"/>
        <extend val="0"/>
        <outline val="0"/>
        <shadow val="0"/>
        <u val="none"/>
        <vertAlign val="baseline"/>
        <sz val="12"/>
        <color rgb="FF000000"/>
        <name val="Calibri Light"/>
        <family val="2"/>
        <scheme val="none"/>
      </font>
      <alignment horizontal="center" vertical="center" textRotation="0" wrapText="1" indent="0" justifyLastLine="0" shrinkToFit="0" readingOrder="0"/>
      <protection locked="1" hidden="1"/>
    </dxf>
    <dxf>
      <font>
        <b/>
        <i val="0"/>
        <strike val="0"/>
        <condense val="0"/>
        <extend val="0"/>
        <outline val="0"/>
        <shadow val="0"/>
        <u val="none"/>
        <vertAlign val="baseline"/>
        <sz val="12"/>
        <color theme="0"/>
        <name val="Calibri Light"/>
        <family val="2"/>
        <scheme val="minor"/>
      </font>
      <fill>
        <patternFill patternType="solid">
          <fgColor theme="4"/>
          <bgColor theme="4"/>
        </patternFill>
      </fill>
      <alignment horizontal="center" vertical="center" textRotation="0" wrapText="1" indent="0" justifyLastLine="0" shrinkToFit="0" readingOrder="0"/>
      <protection locked="1" hidden="1"/>
    </dxf>
    <dxf>
      <font>
        <color rgb="FF006100"/>
      </font>
      <fill>
        <patternFill>
          <bgColor rgb="FFC6EFCE"/>
        </patternFill>
      </fill>
    </dxf>
    <dxf>
      <font>
        <b/>
        <i val="0"/>
        <color theme="4"/>
      </font>
    </dxf>
    <dxf>
      <font>
        <color rgb="FF006100"/>
      </font>
      <fill>
        <patternFill>
          <bgColor rgb="FFC6EFCE"/>
        </patternFill>
      </fill>
      <border>
        <left style="thin">
          <color rgb="FF006600"/>
        </left>
        <right style="thin">
          <color rgb="FF006600"/>
        </right>
        <top style="thin">
          <color rgb="FF006600"/>
        </top>
        <bottom style="thin">
          <color rgb="FF006600"/>
        </bottom>
      </border>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border outline="0">
        <left style="thin">
          <color theme="4"/>
        </left>
        <top style="thin">
          <color theme="4"/>
        </top>
        <bottom style="double">
          <color theme="4"/>
        </bottom>
      </border>
    </dxf>
    <dxf>
      <protection locked="1" hidden="1"/>
    </dxf>
    <dxf>
      <font>
        <b val="0"/>
        <i val="0"/>
        <strike val="0"/>
        <condense val="0"/>
        <extend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b/>
        <i val="0"/>
        <strike val="0"/>
        <condense val="0"/>
        <extend val="0"/>
        <outline val="0"/>
        <shadow val="0"/>
        <u val="none"/>
        <vertAlign val="baseline"/>
        <sz val="12"/>
        <color theme="0"/>
        <name val="Calibri Light"/>
        <family val="2"/>
        <scheme val="minor"/>
      </font>
      <fill>
        <patternFill patternType="solid">
          <fgColor theme="4"/>
          <bgColor theme="4"/>
        </patternFill>
      </fill>
      <alignment horizontal="center" vertical="center" textRotation="0" wrapText="1" indent="0" justifyLastLine="0" shrinkToFit="0" readingOrder="0"/>
      <protection locked="1" hidden="1"/>
    </dxf>
    <dxf>
      <font>
        <color rgb="FF006100"/>
      </font>
      <fill>
        <patternFill>
          <bgColor rgb="FFC6EFCE"/>
        </patternFill>
      </fill>
    </dxf>
    <dxf>
      <font>
        <b/>
        <i val="0"/>
        <color theme="4"/>
      </font>
    </dxf>
    <dxf>
      <font>
        <color rgb="FF006100"/>
      </font>
      <fill>
        <patternFill>
          <bgColor rgb="FFC6EFCE"/>
        </patternFill>
      </fill>
      <border>
        <left style="thin">
          <color rgb="FF006600"/>
        </left>
        <right style="thin">
          <color rgb="FF006600"/>
        </right>
        <top style="thin">
          <color rgb="FF006600"/>
        </top>
        <bottom style="thin">
          <color rgb="FF006600"/>
        </bottom>
      </border>
    </dxf>
    <dxf>
      <numFmt numFmtId="0" formatCode="General"/>
      <alignment horizontal="general" vertical="center" textRotation="0" wrapText="1" indent="0" justifyLastLine="0" shrinkToFit="0" readingOrder="0"/>
      <protection locked="1" hidden="1"/>
    </dxf>
    <dxf>
      <font>
        <b/>
      </font>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font>
        <b/>
      </font>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auto="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tint="0.34998626667073579"/>
        <name val="Calibri Light"/>
        <family val="2"/>
        <scheme val="minor"/>
      </font>
      <numFmt numFmtId="0" formatCode="General"/>
      <alignment horizontal="general" vertical="center" textRotation="0" wrapText="1" indent="0" justifyLastLine="0" shrinkToFit="0" readingOrder="0"/>
      <protection locked="1" hidden="1"/>
    </dxf>
    <dxf>
      <protection locked="1" hidden="1"/>
    </dxf>
    <dxf>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0" indent="0" justifyLastLine="0" shrinkToFit="0" readingOrder="0"/>
      <protection locked="1" hidden="1"/>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absolute">
    <xdr:from>
      <xdr:col>2</xdr:col>
      <xdr:colOff>384571</xdr:colOff>
      <xdr:row>1</xdr:row>
      <xdr:rowOff>15876</xdr:rowOff>
    </xdr:from>
    <xdr:to>
      <xdr:col>2</xdr:col>
      <xdr:colOff>3020615</xdr:colOff>
      <xdr:row>4</xdr:row>
      <xdr:rowOff>166565</xdr:rowOff>
    </xdr:to>
    <xdr:pic>
      <xdr:nvPicPr>
        <xdr:cNvPr id="2" name="Imagen 1" descr="logo SINAES">
          <a:extLst>
            <a:ext uri="{FF2B5EF4-FFF2-40B4-BE49-F238E27FC236}">
              <a16:creationId xmlns:a16="http://schemas.microsoft.com/office/drawing/2014/main" id="{AA0B4252-A764-4EF1-A115-B1D2365129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1671" y="206376"/>
          <a:ext cx="2636044" cy="72218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6DBE4E43-3FF1-47EB-A5DC-1E4DB73CDD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1</xdr:col>
      <xdr:colOff>2889215</xdr:colOff>
      <xdr:row>0</xdr:row>
      <xdr:rowOff>73819</xdr:rowOff>
    </xdr:from>
    <xdr:to>
      <xdr:col>5</xdr:col>
      <xdr:colOff>417238</xdr:colOff>
      <xdr:row>3</xdr:row>
      <xdr:rowOff>30923</xdr:rowOff>
    </xdr:to>
    <xdr:grpSp>
      <xdr:nvGrpSpPr>
        <xdr:cNvPr id="3" name="Grupo 2">
          <a:extLst>
            <a:ext uri="{FF2B5EF4-FFF2-40B4-BE49-F238E27FC236}">
              <a16:creationId xmlns:a16="http://schemas.microsoft.com/office/drawing/2014/main" id="{604407B0-FA36-494B-960A-BEDF64131F79}"/>
            </a:ext>
          </a:extLst>
        </xdr:cNvPr>
        <xdr:cNvGrpSpPr/>
      </xdr:nvGrpSpPr>
      <xdr:grpSpPr>
        <a:xfrm>
          <a:off x="3051140" y="73819"/>
          <a:ext cx="11625023" cy="642904"/>
          <a:chOff x="3667107" y="73819"/>
          <a:chExt cx="10172461" cy="639729"/>
        </a:xfrm>
      </xdr:grpSpPr>
      <xdr:grpSp>
        <xdr:nvGrpSpPr>
          <xdr:cNvPr id="4" name="Grupo 3">
            <a:extLst>
              <a:ext uri="{FF2B5EF4-FFF2-40B4-BE49-F238E27FC236}">
                <a16:creationId xmlns:a16="http://schemas.microsoft.com/office/drawing/2014/main" id="{9A76C859-4368-FEC0-F2F9-286E4359B34E}"/>
              </a:ext>
            </a:extLst>
          </xdr:cNvPr>
          <xdr:cNvGrpSpPr/>
        </xdr:nvGrpSpPr>
        <xdr:grpSpPr>
          <a:xfrm>
            <a:off x="3667107" y="76184"/>
            <a:ext cx="2500331" cy="634999"/>
            <a:chOff x="4119553" y="71438"/>
            <a:chExt cx="2698760" cy="634999"/>
          </a:xfrm>
        </xdr:grpSpPr>
        <xdr:sp macro="" textlink="">
          <xdr:nvSpPr>
            <xdr:cNvPr id="17" name="Rectángulo: esquinas redondeadas 16">
              <a:extLst>
                <a:ext uri="{FF2B5EF4-FFF2-40B4-BE49-F238E27FC236}">
                  <a16:creationId xmlns:a16="http://schemas.microsoft.com/office/drawing/2014/main" id="{0C84F961-3ED8-9337-0197-CF87768881F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8" name="CuadroTexto 17">
              <a:extLst>
                <a:ext uri="{FF2B5EF4-FFF2-40B4-BE49-F238E27FC236}">
                  <a16:creationId xmlns:a16="http://schemas.microsoft.com/office/drawing/2014/main" id="{EF799791-15F1-4F22-7222-6203B3B28DB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9" name="CuadroTexto 18">
              <a:extLst>
                <a:ext uri="{FF2B5EF4-FFF2-40B4-BE49-F238E27FC236}">
                  <a16:creationId xmlns:a16="http://schemas.microsoft.com/office/drawing/2014/main" id="{8BF316BA-91B6-9B45-CF73-0D58338A05F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8C59088F-F382-A27C-4E85-CFC2C53814C5}"/>
              </a:ext>
            </a:extLst>
          </xdr:cNvPr>
          <xdr:cNvGrpSpPr/>
        </xdr:nvGrpSpPr>
        <xdr:grpSpPr>
          <a:xfrm>
            <a:off x="6253145" y="76184"/>
            <a:ext cx="2665436" cy="634999"/>
            <a:chOff x="4119553" y="71438"/>
            <a:chExt cx="2698760" cy="634999"/>
          </a:xfrm>
        </xdr:grpSpPr>
        <xdr:sp macro="" textlink="">
          <xdr:nvSpPr>
            <xdr:cNvPr id="14" name="Rectángulo: esquinas redondeadas 13">
              <a:extLst>
                <a:ext uri="{FF2B5EF4-FFF2-40B4-BE49-F238E27FC236}">
                  <a16:creationId xmlns:a16="http://schemas.microsoft.com/office/drawing/2014/main" id="{58E84C92-E827-75C8-F365-5E4443D0FBF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5" name="CuadroTexto 14">
              <a:extLst>
                <a:ext uri="{FF2B5EF4-FFF2-40B4-BE49-F238E27FC236}">
                  <a16:creationId xmlns:a16="http://schemas.microsoft.com/office/drawing/2014/main" id="{363A5609-6004-8E77-8071-30B1E98CA9D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6" name="CuadroTexto 15">
              <a:extLst>
                <a:ext uri="{FF2B5EF4-FFF2-40B4-BE49-F238E27FC236}">
                  <a16:creationId xmlns:a16="http://schemas.microsoft.com/office/drawing/2014/main" id="{31168220-79F5-D476-27E8-FE24D82F28EA}"/>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D8BC6C33-8021-7A97-93A4-57B6BDB8FEA1}"/>
              </a:ext>
            </a:extLst>
          </xdr:cNvPr>
          <xdr:cNvGrpSpPr/>
        </xdr:nvGrpSpPr>
        <xdr:grpSpPr>
          <a:xfrm>
            <a:off x="9004288" y="76184"/>
            <a:ext cx="2284434" cy="634999"/>
            <a:chOff x="4119553" y="71438"/>
            <a:chExt cx="2698760" cy="634999"/>
          </a:xfrm>
        </xdr:grpSpPr>
        <xdr:sp macro="" textlink="">
          <xdr:nvSpPr>
            <xdr:cNvPr id="11" name="Rectángulo: esquinas redondeadas 10">
              <a:extLst>
                <a:ext uri="{FF2B5EF4-FFF2-40B4-BE49-F238E27FC236}">
                  <a16:creationId xmlns:a16="http://schemas.microsoft.com/office/drawing/2014/main" id="{A40256F7-FEBC-97F7-F4A3-5A2807E6EB78}"/>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2" name="CuadroTexto 11">
              <a:extLst>
                <a:ext uri="{FF2B5EF4-FFF2-40B4-BE49-F238E27FC236}">
                  <a16:creationId xmlns:a16="http://schemas.microsoft.com/office/drawing/2014/main" id="{C70B9560-338B-D852-589E-E34088CA4D05}"/>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Inserte o elimine filas:</a:t>
              </a:r>
            </a:p>
          </xdr:txBody>
        </xdr:sp>
        <xdr:sp macro="" textlink="">
          <xdr:nvSpPr>
            <xdr:cNvPr id="13" name="CuadroTexto 12">
              <a:extLst>
                <a:ext uri="{FF2B5EF4-FFF2-40B4-BE49-F238E27FC236}">
                  <a16:creationId xmlns:a16="http://schemas.microsoft.com/office/drawing/2014/main" id="{CC55309F-2C80-EECA-90D3-F986D920BE9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Esta hoja de cálculo admite la adición y remoción de filas de la tabla.</a:t>
              </a:r>
              <a:endParaRPr lang="es-CR" sz="1000" b="0"/>
            </a:p>
          </xdr:txBody>
        </xdr:sp>
      </xdr:grpSp>
      <xdr:grpSp>
        <xdr:nvGrpSpPr>
          <xdr:cNvPr id="7" name="Grupo 6">
            <a:extLst>
              <a:ext uri="{FF2B5EF4-FFF2-40B4-BE49-F238E27FC236}">
                <a16:creationId xmlns:a16="http://schemas.microsoft.com/office/drawing/2014/main" id="{C60BF9E5-7234-F144-7A7D-50B47610F7B5}"/>
              </a:ext>
            </a:extLst>
          </xdr:cNvPr>
          <xdr:cNvGrpSpPr/>
        </xdr:nvGrpSpPr>
        <xdr:grpSpPr>
          <a:xfrm>
            <a:off x="11374428" y="73819"/>
            <a:ext cx="2465140" cy="639729"/>
            <a:chOff x="4119553" y="71438"/>
            <a:chExt cx="2698760" cy="634999"/>
          </a:xfrm>
        </xdr:grpSpPr>
        <xdr:sp macro="" textlink="">
          <xdr:nvSpPr>
            <xdr:cNvPr id="8" name="Rectángulo: esquinas redondeadas 7">
              <a:extLst>
                <a:ext uri="{FF2B5EF4-FFF2-40B4-BE49-F238E27FC236}">
                  <a16:creationId xmlns:a16="http://schemas.microsoft.com/office/drawing/2014/main" id="{0A0CE671-9FCD-0744-9DD8-2213E4C46AE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1D2A1A85-10D7-8EA6-8F94-1CF6E6F8511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0" name="CuadroTexto 9">
              <a:extLst>
                <a:ext uri="{FF2B5EF4-FFF2-40B4-BE49-F238E27FC236}">
                  <a16:creationId xmlns:a16="http://schemas.microsoft.com/office/drawing/2014/main" id="{3430EFCA-A7DF-6C88-8EFB-618777228C7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2660BF37-4BDD-43AB-88D7-A4CB5F6A1E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1</xdr:col>
      <xdr:colOff>2889215</xdr:colOff>
      <xdr:row>0</xdr:row>
      <xdr:rowOff>73819</xdr:rowOff>
    </xdr:from>
    <xdr:to>
      <xdr:col>5</xdr:col>
      <xdr:colOff>417238</xdr:colOff>
      <xdr:row>3</xdr:row>
      <xdr:rowOff>30923</xdr:rowOff>
    </xdr:to>
    <xdr:grpSp>
      <xdr:nvGrpSpPr>
        <xdr:cNvPr id="3" name="Grupo 2">
          <a:extLst>
            <a:ext uri="{FF2B5EF4-FFF2-40B4-BE49-F238E27FC236}">
              <a16:creationId xmlns:a16="http://schemas.microsoft.com/office/drawing/2014/main" id="{5D4E0162-A8EA-42D1-871C-760F143AD514}"/>
            </a:ext>
          </a:extLst>
        </xdr:cNvPr>
        <xdr:cNvGrpSpPr/>
      </xdr:nvGrpSpPr>
      <xdr:grpSpPr>
        <a:xfrm>
          <a:off x="3051140" y="73819"/>
          <a:ext cx="11625023" cy="642904"/>
          <a:chOff x="3667107" y="73819"/>
          <a:chExt cx="10172461" cy="639729"/>
        </a:xfrm>
      </xdr:grpSpPr>
      <xdr:grpSp>
        <xdr:nvGrpSpPr>
          <xdr:cNvPr id="4" name="Grupo 3">
            <a:extLst>
              <a:ext uri="{FF2B5EF4-FFF2-40B4-BE49-F238E27FC236}">
                <a16:creationId xmlns:a16="http://schemas.microsoft.com/office/drawing/2014/main" id="{ED8381A8-68A7-B6DC-9521-E864AD4EBB5F}"/>
              </a:ext>
            </a:extLst>
          </xdr:cNvPr>
          <xdr:cNvGrpSpPr/>
        </xdr:nvGrpSpPr>
        <xdr:grpSpPr>
          <a:xfrm>
            <a:off x="3667107" y="76184"/>
            <a:ext cx="2500331" cy="634999"/>
            <a:chOff x="4119553" y="71438"/>
            <a:chExt cx="2698760" cy="634999"/>
          </a:xfrm>
        </xdr:grpSpPr>
        <xdr:sp macro="" textlink="">
          <xdr:nvSpPr>
            <xdr:cNvPr id="17" name="Rectángulo: esquinas redondeadas 16">
              <a:extLst>
                <a:ext uri="{FF2B5EF4-FFF2-40B4-BE49-F238E27FC236}">
                  <a16:creationId xmlns:a16="http://schemas.microsoft.com/office/drawing/2014/main" id="{085B65FD-9019-4283-042F-B1527E335B1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8" name="CuadroTexto 17">
              <a:extLst>
                <a:ext uri="{FF2B5EF4-FFF2-40B4-BE49-F238E27FC236}">
                  <a16:creationId xmlns:a16="http://schemas.microsoft.com/office/drawing/2014/main" id="{FA1EB8BD-5DC1-9F13-739B-9EF5DB2BA804}"/>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9" name="CuadroTexto 18">
              <a:extLst>
                <a:ext uri="{FF2B5EF4-FFF2-40B4-BE49-F238E27FC236}">
                  <a16:creationId xmlns:a16="http://schemas.microsoft.com/office/drawing/2014/main" id="{BFCB5C4A-1C6A-23EC-809D-C7DC348C4C6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728D3126-852E-75B5-D6D8-00F5F6AAD093}"/>
              </a:ext>
            </a:extLst>
          </xdr:cNvPr>
          <xdr:cNvGrpSpPr/>
        </xdr:nvGrpSpPr>
        <xdr:grpSpPr>
          <a:xfrm>
            <a:off x="6253145" y="76184"/>
            <a:ext cx="2665436" cy="634999"/>
            <a:chOff x="4119553" y="71438"/>
            <a:chExt cx="2698760" cy="634999"/>
          </a:xfrm>
        </xdr:grpSpPr>
        <xdr:sp macro="" textlink="">
          <xdr:nvSpPr>
            <xdr:cNvPr id="14" name="Rectángulo: esquinas redondeadas 13">
              <a:extLst>
                <a:ext uri="{FF2B5EF4-FFF2-40B4-BE49-F238E27FC236}">
                  <a16:creationId xmlns:a16="http://schemas.microsoft.com/office/drawing/2014/main" id="{CBF2A890-4C6D-D810-1E95-EF452B348CE8}"/>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5" name="CuadroTexto 14">
              <a:extLst>
                <a:ext uri="{FF2B5EF4-FFF2-40B4-BE49-F238E27FC236}">
                  <a16:creationId xmlns:a16="http://schemas.microsoft.com/office/drawing/2014/main" id="{564CE9AE-C35A-27DF-6D3C-BAAFAC31166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6" name="CuadroTexto 15">
              <a:extLst>
                <a:ext uri="{FF2B5EF4-FFF2-40B4-BE49-F238E27FC236}">
                  <a16:creationId xmlns:a16="http://schemas.microsoft.com/office/drawing/2014/main" id="{0A2C8201-027F-57A7-F536-D31389F77FCD}"/>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B2EE7572-9D6A-2634-7604-B29762E9C779}"/>
              </a:ext>
            </a:extLst>
          </xdr:cNvPr>
          <xdr:cNvGrpSpPr/>
        </xdr:nvGrpSpPr>
        <xdr:grpSpPr>
          <a:xfrm>
            <a:off x="9004288" y="76184"/>
            <a:ext cx="2284434" cy="634999"/>
            <a:chOff x="4119553" y="71438"/>
            <a:chExt cx="2698760" cy="634999"/>
          </a:xfrm>
        </xdr:grpSpPr>
        <xdr:sp macro="" textlink="">
          <xdr:nvSpPr>
            <xdr:cNvPr id="11" name="Rectángulo: esquinas redondeadas 10">
              <a:extLst>
                <a:ext uri="{FF2B5EF4-FFF2-40B4-BE49-F238E27FC236}">
                  <a16:creationId xmlns:a16="http://schemas.microsoft.com/office/drawing/2014/main" id="{AD625D0F-B1A6-52ED-E89E-FA10D5AC880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2" name="CuadroTexto 11">
              <a:extLst>
                <a:ext uri="{FF2B5EF4-FFF2-40B4-BE49-F238E27FC236}">
                  <a16:creationId xmlns:a16="http://schemas.microsoft.com/office/drawing/2014/main" id="{A1E369B2-CED6-F242-2356-94232E1E08B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Inserte o elimine filas:</a:t>
              </a:r>
            </a:p>
          </xdr:txBody>
        </xdr:sp>
        <xdr:sp macro="" textlink="">
          <xdr:nvSpPr>
            <xdr:cNvPr id="13" name="CuadroTexto 12">
              <a:extLst>
                <a:ext uri="{FF2B5EF4-FFF2-40B4-BE49-F238E27FC236}">
                  <a16:creationId xmlns:a16="http://schemas.microsoft.com/office/drawing/2014/main" id="{1AF401AB-15C8-15FE-5029-8318619B1D1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Esta hoja de cálculo admite la adición y remoción de filas de la tabla.</a:t>
              </a:r>
              <a:endParaRPr lang="es-CR" sz="1000" b="0"/>
            </a:p>
          </xdr:txBody>
        </xdr:sp>
      </xdr:grpSp>
      <xdr:grpSp>
        <xdr:nvGrpSpPr>
          <xdr:cNvPr id="7" name="Grupo 6">
            <a:extLst>
              <a:ext uri="{FF2B5EF4-FFF2-40B4-BE49-F238E27FC236}">
                <a16:creationId xmlns:a16="http://schemas.microsoft.com/office/drawing/2014/main" id="{36827016-860E-E800-7B4C-66F1E1031F3B}"/>
              </a:ext>
            </a:extLst>
          </xdr:cNvPr>
          <xdr:cNvGrpSpPr/>
        </xdr:nvGrpSpPr>
        <xdr:grpSpPr>
          <a:xfrm>
            <a:off x="11374428" y="73819"/>
            <a:ext cx="2465140" cy="639729"/>
            <a:chOff x="4119553" y="71438"/>
            <a:chExt cx="2698760" cy="634999"/>
          </a:xfrm>
        </xdr:grpSpPr>
        <xdr:sp macro="" textlink="">
          <xdr:nvSpPr>
            <xdr:cNvPr id="8" name="Rectángulo: esquinas redondeadas 7">
              <a:extLst>
                <a:ext uri="{FF2B5EF4-FFF2-40B4-BE49-F238E27FC236}">
                  <a16:creationId xmlns:a16="http://schemas.microsoft.com/office/drawing/2014/main" id="{06662C4F-668E-BF6C-16C3-40611CF8AD86}"/>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69CCFECB-CC57-1C29-A4C7-D07A2B17C7D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0" name="CuadroTexto 9">
              <a:extLst>
                <a:ext uri="{FF2B5EF4-FFF2-40B4-BE49-F238E27FC236}">
                  <a16:creationId xmlns:a16="http://schemas.microsoft.com/office/drawing/2014/main" id="{A3818042-07FB-BC9D-0AA5-F0464E8712C9}"/>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3</xdr:col>
      <xdr:colOff>41941</xdr:colOff>
      <xdr:row>1</xdr:row>
      <xdr:rowOff>481971</xdr:rowOff>
    </xdr:to>
    <xdr:pic>
      <xdr:nvPicPr>
        <xdr:cNvPr id="2" name="Imagen 1" descr="logo SINAES">
          <a:extLst>
            <a:ext uri="{FF2B5EF4-FFF2-40B4-BE49-F238E27FC236}">
              <a16:creationId xmlns:a16="http://schemas.microsoft.com/office/drawing/2014/main" id="{44150192-8FA8-4897-8A04-0C27DF2E38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6416" cy="42628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3</xdr:col>
      <xdr:colOff>48277</xdr:colOff>
      <xdr:row>1</xdr:row>
      <xdr:rowOff>481971</xdr:rowOff>
    </xdr:to>
    <xdr:pic>
      <xdr:nvPicPr>
        <xdr:cNvPr id="2" name="Imagen 1" descr="logo SINAES">
          <a:extLst>
            <a:ext uri="{FF2B5EF4-FFF2-40B4-BE49-F238E27FC236}">
              <a16:creationId xmlns:a16="http://schemas.microsoft.com/office/drawing/2014/main" id="{E3F122EA-1812-411D-855E-12CC17382B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62752" cy="426283"/>
        </a:xfrm>
        <a:prstGeom prst="rect">
          <a:avLst/>
        </a:prstGeom>
        <a:noFill/>
        <a:ln>
          <a:noFill/>
        </a:ln>
      </xdr:spPr>
    </xdr:pic>
    <xdr:clientData/>
  </xdr:twoCellAnchor>
  <xdr:twoCellAnchor editAs="absolute">
    <xdr:from>
      <xdr:col>3</xdr:col>
      <xdr:colOff>756784</xdr:colOff>
      <xdr:row>1</xdr:row>
      <xdr:rowOff>0</xdr:rowOff>
    </xdr:from>
    <xdr:to>
      <xdr:col>7</xdr:col>
      <xdr:colOff>992317</xdr:colOff>
      <xdr:row>3</xdr:row>
      <xdr:rowOff>30825</xdr:rowOff>
    </xdr:to>
    <xdr:grpSp>
      <xdr:nvGrpSpPr>
        <xdr:cNvPr id="3" name="Grupo 2">
          <a:extLst>
            <a:ext uri="{FF2B5EF4-FFF2-40B4-BE49-F238E27FC236}">
              <a16:creationId xmlns:a16="http://schemas.microsoft.com/office/drawing/2014/main" id="{1D362C68-8CC9-4E54-9CCF-B5B41D741AA5}"/>
            </a:ext>
          </a:extLst>
        </xdr:cNvPr>
        <xdr:cNvGrpSpPr/>
      </xdr:nvGrpSpPr>
      <xdr:grpSpPr>
        <a:xfrm>
          <a:off x="2585584" y="85725"/>
          <a:ext cx="8407983" cy="630900"/>
          <a:chOff x="3209795" y="78288"/>
          <a:chExt cx="7437999" cy="639729"/>
        </a:xfrm>
      </xdr:grpSpPr>
      <xdr:grpSp>
        <xdr:nvGrpSpPr>
          <xdr:cNvPr id="4" name="Grupo 3">
            <a:extLst>
              <a:ext uri="{FF2B5EF4-FFF2-40B4-BE49-F238E27FC236}">
                <a16:creationId xmlns:a16="http://schemas.microsoft.com/office/drawing/2014/main" id="{E500DFE7-2C1E-3327-268C-87A1D0F5B5ED}"/>
              </a:ext>
            </a:extLst>
          </xdr:cNvPr>
          <xdr:cNvGrpSpPr/>
        </xdr:nvGrpSpPr>
        <xdr:grpSpPr>
          <a:xfrm>
            <a:off x="3209795" y="78288"/>
            <a:ext cx="2309677" cy="639729"/>
            <a:chOff x="4119553" y="71438"/>
            <a:chExt cx="2698760" cy="634999"/>
          </a:xfrm>
        </xdr:grpSpPr>
        <xdr:sp macro="" textlink="">
          <xdr:nvSpPr>
            <xdr:cNvPr id="13" name="Rectángulo: esquinas redondeadas 12">
              <a:extLst>
                <a:ext uri="{FF2B5EF4-FFF2-40B4-BE49-F238E27FC236}">
                  <a16:creationId xmlns:a16="http://schemas.microsoft.com/office/drawing/2014/main" id="{92F8782A-1376-4B57-E241-71380EAFDFB1}"/>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848FF2F9-B82A-25C0-525E-6CAFA40259B5}"/>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8DAF4792-6379-3E9A-D3EE-3A59526E1EC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52A0CD60-8A5D-61C3-96E7-550C4B213E5A}"/>
              </a:ext>
            </a:extLst>
          </xdr:cNvPr>
          <xdr:cNvGrpSpPr/>
        </xdr:nvGrpSpPr>
        <xdr:grpSpPr>
          <a:xfrm>
            <a:off x="5618494" y="78288"/>
            <a:ext cx="2465140" cy="639729"/>
            <a:chOff x="4119553" y="71438"/>
            <a:chExt cx="2698760" cy="634999"/>
          </a:xfrm>
        </xdr:grpSpPr>
        <xdr:sp macro="" textlink="">
          <xdr:nvSpPr>
            <xdr:cNvPr id="10" name="Rectángulo: esquinas redondeadas 9">
              <a:extLst>
                <a:ext uri="{FF2B5EF4-FFF2-40B4-BE49-F238E27FC236}">
                  <a16:creationId xmlns:a16="http://schemas.microsoft.com/office/drawing/2014/main" id="{9CFC82CC-9ECC-84A4-1EB8-B5033FB63A9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1FC51EA0-14CD-9C0D-0ED3-6429F81BCD26}"/>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8A54D440-7422-BE3F-8D74-CD785D3D55A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E6C570CB-B5B5-C342-7004-F426470B9411}"/>
              </a:ext>
            </a:extLst>
          </xdr:cNvPr>
          <xdr:cNvGrpSpPr/>
        </xdr:nvGrpSpPr>
        <xdr:grpSpPr>
          <a:xfrm>
            <a:off x="8182654" y="78288"/>
            <a:ext cx="2465140" cy="639729"/>
            <a:chOff x="4119553" y="71438"/>
            <a:chExt cx="2698760" cy="634999"/>
          </a:xfrm>
        </xdr:grpSpPr>
        <xdr:sp macro="" textlink="">
          <xdr:nvSpPr>
            <xdr:cNvPr id="7" name="Rectángulo: esquinas redondeadas 6">
              <a:extLst>
                <a:ext uri="{FF2B5EF4-FFF2-40B4-BE49-F238E27FC236}">
                  <a16:creationId xmlns:a16="http://schemas.microsoft.com/office/drawing/2014/main" id="{9AF5CF0C-1FB4-A691-A7A4-448E4594EC7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B14ED6C7-A389-2E6D-2915-999DC46AEC63}"/>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34546BCD-5C85-EC53-2AB2-242BD0E919C6}"/>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BE8AD9BE-75B6-494A-ABF9-03185CFDAB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24953</xdr:colOff>
      <xdr:row>1</xdr:row>
      <xdr:rowOff>55688</xdr:rowOff>
    </xdr:from>
    <xdr:to>
      <xdr:col>4</xdr:col>
      <xdr:colOff>408221</xdr:colOff>
      <xdr:row>1</xdr:row>
      <xdr:rowOff>481971</xdr:rowOff>
    </xdr:to>
    <xdr:pic>
      <xdr:nvPicPr>
        <xdr:cNvPr id="2" name="Imagen 1" descr="logo SINAES">
          <a:extLst>
            <a:ext uri="{FF2B5EF4-FFF2-40B4-BE49-F238E27FC236}">
              <a16:creationId xmlns:a16="http://schemas.microsoft.com/office/drawing/2014/main" id="{71E1FD36-0B0A-4387-8019-B648ABC0D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003" y="138238"/>
          <a:ext cx="1545318" cy="426283"/>
        </a:xfrm>
        <a:prstGeom prst="rect">
          <a:avLst/>
        </a:prstGeom>
        <a:noFill/>
        <a:ln>
          <a:noFill/>
        </a:ln>
      </xdr:spPr>
    </xdr:pic>
    <xdr:clientData/>
  </xdr:twoCellAnchor>
  <xdr:twoCellAnchor editAs="absolute">
    <xdr:from>
      <xdr:col>4</xdr:col>
      <xdr:colOff>2050141</xdr:colOff>
      <xdr:row>0</xdr:row>
      <xdr:rowOff>72571</xdr:rowOff>
    </xdr:from>
    <xdr:to>
      <xdr:col>10</xdr:col>
      <xdr:colOff>897746</xdr:colOff>
      <xdr:row>3</xdr:row>
      <xdr:rowOff>21753</xdr:rowOff>
    </xdr:to>
    <xdr:grpSp>
      <xdr:nvGrpSpPr>
        <xdr:cNvPr id="3" name="Grupo 2">
          <a:extLst>
            <a:ext uri="{FF2B5EF4-FFF2-40B4-BE49-F238E27FC236}">
              <a16:creationId xmlns:a16="http://schemas.microsoft.com/office/drawing/2014/main" id="{88774E15-A574-4A95-9763-E6424D90187A}"/>
            </a:ext>
          </a:extLst>
        </xdr:cNvPr>
        <xdr:cNvGrpSpPr/>
      </xdr:nvGrpSpPr>
      <xdr:grpSpPr>
        <a:xfrm>
          <a:off x="3478891" y="72571"/>
          <a:ext cx="8534530" cy="634982"/>
          <a:chOff x="3209795" y="78288"/>
          <a:chExt cx="7437999" cy="639729"/>
        </a:xfrm>
      </xdr:grpSpPr>
      <xdr:grpSp>
        <xdr:nvGrpSpPr>
          <xdr:cNvPr id="4" name="Grupo 3">
            <a:extLst>
              <a:ext uri="{FF2B5EF4-FFF2-40B4-BE49-F238E27FC236}">
                <a16:creationId xmlns:a16="http://schemas.microsoft.com/office/drawing/2014/main" id="{F15B5D1E-8A75-A203-118F-F5137DE4D56F}"/>
              </a:ext>
            </a:extLst>
          </xdr:cNvPr>
          <xdr:cNvGrpSpPr/>
        </xdr:nvGrpSpPr>
        <xdr:grpSpPr>
          <a:xfrm>
            <a:off x="3209795" y="78288"/>
            <a:ext cx="2309677" cy="639729"/>
            <a:chOff x="4119553" y="71438"/>
            <a:chExt cx="2698760" cy="634999"/>
          </a:xfrm>
        </xdr:grpSpPr>
        <xdr:sp macro="" textlink="">
          <xdr:nvSpPr>
            <xdr:cNvPr id="13" name="Rectángulo: esquinas redondeadas 12">
              <a:extLst>
                <a:ext uri="{FF2B5EF4-FFF2-40B4-BE49-F238E27FC236}">
                  <a16:creationId xmlns:a16="http://schemas.microsoft.com/office/drawing/2014/main" id="{7C25FEA5-6716-A603-8D21-4B0D6328962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1B35AD42-FA81-BAE8-E105-9A8606A6621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0EB30C4C-4852-5056-AE44-DB31BB2A8AC6}"/>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FA220573-0A4E-6E50-F06C-38FF7163D7AF}"/>
              </a:ext>
            </a:extLst>
          </xdr:cNvPr>
          <xdr:cNvGrpSpPr/>
        </xdr:nvGrpSpPr>
        <xdr:grpSpPr>
          <a:xfrm>
            <a:off x="5618494" y="78288"/>
            <a:ext cx="2465140" cy="639729"/>
            <a:chOff x="4119553" y="71438"/>
            <a:chExt cx="2698760" cy="634999"/>
          </a:xfrm>
        </xdr:grpSpPr>
        <xdr:sp macro="" textlink="">
          <xdr:nvSpPr>
            <xdr:cNvPr id="10" name="Rectángulo: esquinas redondeadas 9">
              <a:extLst>
                <a:ext uri="{FF2B5EF4-FFF2-40B4-BE49-F238E27FC236}">
                  <a16:creationId xmlns:a16="http://schemas.microsoft.com/office/drawing/2014/main" id="{102C6664-D49E-4361-1CD2-1C7E20C15876}"/>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A20AE78E-460A-14E2-7399-C7D09B201E47}"/>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2949CAE9-A058-3751-A019-7C3E5A11667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734847DF-EA15-3147-277C-72CC6DDC7B67}"/>
              </a:ext>
            </a:extLst>
          </xdr:cNvPr>
          <xdr:cNvGrpSpPr/>
        </xdr:nvGrpSpPr>
        <xdr:grpSpPr>
          <a:xfrm>
            <a:off x="8182654" y="78288"/>
            <a:ext cx="2465140" cy="639729"/>
            <a:chOff x="4119553" y="71438"/>
            <a:chExt cx="2698760" cy="634999"/>
          </a:xfrm>
        </xdr:grpSpPr>
        <xdr:sp macro="" textlink="">
          <xdr:nvSpPr>
            <xdr:cNvPr id="7" name="Rectángulo: esquinas redondeadas 6">
              <a:extLst>
                <a:ext uri="{FF2B5EF4-FFF2-40B4-BE49-F238E27FC236}">
                  <a16:creationId xmlns:a16="http://schemas.microsoft.com/office/drawing/2014/main" id="{01AFDB94-CCC8-B320-61A1-C10AEF82A07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CF511E8C-C58A-C99C-C2F9-BD4C45C56C70}"/>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93B1623D-26A3-5C6E-2E36-21E3B0F4C55F}"/>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261937</xdr:colOff>
      <xdr:row>1</xdr:row>
      <xdr:rowOff>481971</xdr:rowOff>
    </xdr:to>
    <xdr:pic>
      <xdr:nvPicPr>
        <xdr:cNvPr id="2" name="Imagen 1" descr="logo SINAES">
          <a:extLst>
            <a:ext uri="{FF2B5EF4-FFF2-40B4-BE49-F238E27FC236}">
              <a16:creationId xmlns:a16="http://schemas.microsoft.com/office/drawing/2014/main" id="{6221CDEA-EE54-48EB-A414-5F7E47F5D7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4162" cy="426283"/>
        </a:xfrm>
        <a:prstGeom prst="rect">
          <a:avLst/>
        </a:prstGeom>
        <a:noFill/>
        <a:ln>
          <a:noFill/>
        </a:ln>
      </xdr:spPr>
    </xdr:pic>
    <xdr:clientData/>
  </xdr:twoCellAnchor>
  <xdr:twoCellAnchor>
    <xdr:from>
      <xdr:col>3</xdr:col>
      <xdr:colOff>0</xdr:colOff>
      <xdr:row>1</xdr:row>
      <xdr:rowOff>0</xdr:rowOff>
    </xdr:from>
    <xdr:to>
      <xdr:col>4</xdr:col>
      <xdr:colOff>6605106</xdr:colOff>
      <xdr:row>3</xdr:row>
      <xdr:rowOff>35718</xdr:rowOff>
    </xdr:to>
    <xdr:grpSp>
      <xdr:nvGrpSpPr>
        <xdr:cNvPr id="3" name="Grupo 2">
          <a:extLst>
            <a:ext uri="{FF2B5EF4-FFF2-40B4-BE49-F238E27FC236}">
              <a16:creationId xmlns:a16="http://schemas.microsoft.com/office/drawing/2014/main" id="{122FEFFC-E30C-47C7-9FFA-B3F421C905BA}"/>
            </a:ext>
          </a:extLst>
        </xdr:cNvPr>
        <xdr:cNvGrpSpPr/>
      </xdr:nvGrpSpPr>
      <xdr:grpSpPr>
        <a:xfrm>
          <a:off x="3019425" y="85725"/>
          <a:ext cx="8033856" cy="635793"/>
          <a:chOff x="3677657" y="57151"/>
          <a:chExt cx="8033856" cy="634999"/>
        </a:xfrm>
      </xdr:grpSpPr>
      <xdr:grpSp>
        <xdr:nvGrpSpPr>
          <xdr:cNvPr id="4" name="Grupo 3">
            <a:extLst>
              <a:ext uri="{FF2B5EF4-FFF2-40B4-BE49-F238E27FC236}">
                <a16:creationId xmlns:a16="http://schemas.microsoft.com/office/drawing/2014/main" id="{1FF0F436-06DD-5432-8E05-AA85162DBBEC}"/>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F2C91A85-6F5D-D506-27F5-30DFC0788BB0}"/>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9BF0FD64-E2EE-7891-DFDC-AC57887E17E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14B2A057-A281-36C5-EC22-81D9DF1B9B3C}"/>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C9807AA0-02D7-0021-F00F-D9C147901803}"/>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B6F45F91-4245-FE4B-E3A5-AA9A76FFD00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37966BCE-0A3A-2F7C-6FCE-9F0ECF73736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B0B2482C-3E2C-955E-C2C6-014DAE05979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728C0896-52AC-6744-F728-2378C5A2BC32}"/>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3B2CEDE9-CFC1-21A8-383D-27ACCAFDB04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74BDD2D2-D64E-E6D3-8EE2-1BA143F0E24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E062928E-9841-05F6-D668-39E1DD0A8FEF}"/>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backgroundRefresh="0" adjustColumnWidth="0" connectionId="1" xr16:uid="{4BEED574-9078-4BA0-B583-0FEC5486AABB}" autoFormatId="16" applyNumberFormats="0" applyBorderFormats="0" applyFontFormats="0" applyPatternFormats="0" applyAlignmentFormats="0" applyWidthHeightFormats="0">
  <queryTableRefresh nextId="3">
    <queryTableFields count="2">
      <queryTableField id="1" name="No. de carrera" tableColumnId="1"/>
      <queryTableField id="2" name="Nombre y grado de la carrera"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4" headers="0" backgroundRefresh="0" adjustColumnWidth="0" connectionId="20" xr16:uid="{1C54DFA2-20E0-4D8A-B55A-72A56444B557}" autoFormatId="16" applyNumberFormats="0" applyBorderFormats="0" applyFontFormats="0" applyPatternFormats="0" applyAlignmentFormats="0" applyWidthHeightFormats="0">
  <queryTableRefresh headersInLastRefresh="0" nextId="3">
    <queryTableFields count="2">
      <queryTableField id="1" name="Título" tableColumnId="1"/>
      <queryTableField id="2" name="Tipo de proceso" tableColumnId="2"/>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6" headers="0" backgroundRefresh="0" adjustColumnWidth="0" connectionId="9" xr16:uid="{6234422D-EFA4-4FC3-9F82-ED5F6BCE20D3}" autoFormatId="16" applyNumberFormats="0" applyBorderFormats="0" applyFontFormats="0" applyPatternFormats="0" applyAlignmentFormats="0" applyWidthHeightFormats="0">
  <queryTableRefresh headersInLastRefresh="0" nextId="3">
    <queryTableFields count="2">
      <queryTableField id="1" name="Dato" tableColumnId="1"/>
      <queryTableField id="2" name="Observaciones" tableColumnId="2"/>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tosExternos_8" backgroundRefresh="0" adjustColumnWidth="0" connectionId="3" xr16:uid="{E44DA49D-9173-46A1-BFB0-956B6E7A23D0}"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tosExternos_9" backgroundRefresh="0" adjustColumnWidth="0" connectionId="2" xr16:uid="{DF67D35C-BEA3-4474-98ED-E84505A355B9}"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6" xr16:uid="{4A9E0C3B-04EE-4211-A883-729B1DD1BD70}" autoFormatId="16" applyNumberFormats="0" applyBorderFormats="0" applyFontFormats="0" applyPatternFormats="0" applyAlignmentFormats="0" applyWidthHeightFormats="0">
  <queryTableRefresh nextId="24">
    <queryTableFields count="14">
      <queryTableField id="3" name="Dimensión" tableColumnId="3"/>
      <queryTableField id="16" name="IES - Sede - Modalidad" tableColumnId="1"/>
      <queryTableField id="2" name="Carrera" tableColumnId="2"/>
      <queryTableField id="4" name="Pauta" tableColumnId="4"/>
      <queryTableField id="20" name="Categoría" tableColumnId="11"/>
      <queryTableField id="5" name="Grado de conformidad" tableColumnId="5"/>
      <queryTableField id="6" name="Oportunidad de mejora" tableColumnId="6"/>
      <queryTableField id="21" name="Prioridad" tableColumnId="14"/>
      <queryTableField id="7" name="Objetivo" tableColumnId="7"/>
      <queryTableField id="8" name="Indicador" tableColumnId="8"/>
      <queryTableField id="9" name="Responsables" tableColumnId="9"/>
      <queryTableField id="10" name="Periodo de cumplimiento" tableColumnId="10"/>
      <queryTableField id="13" name="Indique su valoración sobre las acciones propuestas" tableColumnId="13"/>
      <queryTableField id="12" name="Comprobación" tableColumnId="12"/>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4CF9A57-D4B8-47A8-84D0-E3CE6030E99F}" name="Datos_de_la_carrera" displayName="Datos_de_la_carrera" ref="B31:C34" tableType="queryTable" totalsRowShown="0" headerRowDxfId="117" dataDxfId="116">
  <autoFilter ref="B31:C34" xr:uid="{77440C1B-B62A-4588-8040-26C6674F437F}">
    <filterColumn colId="0" hiddenButton="1"/>
    <filterColumn colId="1" hiddenButton="1"/>
  </autoFilter>
  <tableColumns count="2">
    <tableColumn id="1" xr3:uid="{B7EE1A7A-D5CB-4092-877B-F2C53F59392E}" uniqueName="1" name="No. de carrera" queryTableFieldId="1" dataDxfId="115"/>
    <tableColumn id="2" xr3:uid="{7609FCF8-47B6-47BE-8785-5DAB770A3F1B}" uniqueName="2" name="Nombre y grado de la carrera" queryTableFieldId="2" dataDxfId="114"/>
  </tableColumns>
  <tableStyleInfo name="TableStyleLight9"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13B0310-6F93-4B76-9F2C-3807A9B8CF06}" name="Tipo_proceso" displayName="Tipo_proceso" ref="B27:C27" tableType="queryTable" headerRowCount="0" totalsRowShown="0" headerRowDxfId="113" dataDxfId="112">
  <tableColumns count="2">
    <tableColumn id="1" xr3:uid="{194CDA39-FFD7-4D7C-98C5-6ECC9FF8EC68}" uniqueName="1" name="Título" queryTableFieldId="1" dataDxfId="111"/>
    <tableColumn id="2" xr3:uid="{FBD6CB23-5843-4285-BD8D-2173D8F4C989}" uniqueName="2" name="Tipo de proceso" queryTableFieldId="2" dataDxfId="110"/>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EDD2267-3639-4DA0-BFFC-91B0E3E9AC9D}" name="Observaciones" displayName="Observaciones" ref="B28:C28" tableType="queryTable" headerRowCount="0" totalsRowShown="0" headerRowDxfId="109" dataDxfId="108">
  <tableColumns count="2">
    <tableColumn id="1" xr3:uid="{D775296C-9872-4441-887A-6FD4A29B7366}" uniqueName="1" name="Dato" queryTableFieldId="1" headerRowDxfId="107" dataDxfId="106"/>
    <tableColumn id="2" xr3:uid="{678792F6-1515-4971-89F3-D54B1B3D3F04}" uniqueName="2" name="Observaciones" queryTableFieldId="2" headerRowDxfId="105" dataDxfId="104"/>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A37B984-FCBE-40B3-A029-E1D220123DA3}" name="Datos_Par_Evaluador" displayName="Datos_Par_Evaluador" ref="B13:C18" tableType="queryTable" totalsRowShown="0" headerRowDxfId="103" dataDxfId="102">
  <autoFilter ref="B13:C18" xr:uid="{813DD39C-D524-4747-A377-51177546FC40}">
    <filterColumn colId="0" hiddenButton="1"/>
    <filterColumn colId="1" hiddenButton="1"/>
  </autoFilter>
  <tableColumns count="2">
    <tableColumn id="1" xr3:uid="{A7366162-6E3E-46E7-B954-B51561F497C9}" uniqueName="1" name="Dato" queryTableFieldId="1" dataDxfId="101"/>
    <tableColumn id="2" xr3:uid="{2112F9E4-1E01-4253-A6C1-579D3DDD6DF5}" uniqueName="2" name="Descripción" queryTableFieldId="2" dataDxfId="100"/>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FC0B017-8E9C-4C72-9C8E-1003D0895E81}" name="Datos_generales" displayName="Datos_generales" ref="B21:C26" tableType="queryTable" totalsRowShown="0" headerRowDxfId="99" dataDxfId="98">
  <autoFilter ref="B21:C26" xr:uid="{4A5D711F-538A-4BC2-B6B3-B06823DC1227}">
    <filterColumn colId="0" hiddenButton="1"/>
    <filterColumn colId="1" hiddenButton="1"/>
  </autoFilter>
  <tableColumns count="2">
    <tableColumn id="1" xr3:uid="{33CE18E5-AC86-49FE-ABC5-C4973F12C1DA}" uniqueName="1" name="Dato" queryTableFieldId="1" dataDxfId="97"/>
    <tableColumn id="2" xr3:uid="{699A4671-05D1-413E-9CE8-3F67A88D6282}" uniqueName="2" name="Descripción" queryTableFieldId="2" dataDxfId="96"/>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AA9C17E-6C21-4C4D-8E76-76120C188927}" name="Misión_objetivos" displayName="Misión_objetivos" ref="B8:F12" headerRowDxfId="92" dataDxfId="91" totalsRowDxfId="90" tableBorderDxfId="89">
  <autoFilter ref="B8:F12" xr:uid="{C401A7A8-3E5E-48E1-BF60-63DFC3A0FE7A}">
    <filterColumn colId="0" hiddenButton="1"/>
    <filterColumn colId="1" hiddenButton="1"/>
    <filterColumn colId="2" hiddenButton="1"/>
    <filterColumn colId="3" hiddenButton="1"/>
    <filterColumn colId="4" hiddenButton="1"/>
  </autoFilter>
  <tableColumns count="5">
    <tableColumn id="2" xr3:uid="{B2D2DFA1-911A-400C-BDAE-661208422E05}" name="Fortalezas" totalsRowLabel="Resumen" dataDxfId="87" totalsRowDxfId="88"/>
    <tableColumn id="10" xr3:uid="{A9581962-3423-45DC-8F72-68D888114938}" name="Debilidades " dataDxfId="85" totalsRowDxfId="86"/>
    <tableColumn id="9" xr3:uid="{E41A0976-277C-4FD3-B11D-3EE84FED112D}" name="Recomendaciones" dataDxfId="83" totalsRowDxfId="84"/>
    <tableColumn id="3" xr3:uid="{97438B6F-D345-4DBB-860D-4E91097B21E8}" name="Aspectos críticos que requieren atención prioritaria." dataDxfId="81" totalsRowDxfId="82"/>
    <tableColumn id="7" xr3:uid="{90D86BC6-AD08-45AF-894C-E0725CCA2078}" name="Comprobación" dataDxfId="79" totalsRowDxfId="80">
      <calculatedColumnFormula>IF(OR(ISBLANK(B9),ISBLANK(C9),ISBLANK(D9),ISBLANK(E9)),Validación!$B$5,Validación!$B$8)</calculatedColumnFormula>
    </tableColumn>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F426997-F635-4299-8500-7D69F18CDB31}" name="Plan_estudios_proceso_formativo" displayName="Plan_estudios_proceso_formativo" ref="B8:F12" headerRowDxfId="75" dataDxfId="74" totalsRowDxfId="73" tableBorderDxfId="72">
  <autoFilter ref="B8:F12" xr:uid="{C401A7A8-3E5E-48E1-BF60-63DFC3A0FE7A}">
    <filterColumn colId="0" hiddenButton="1"/>
    <filterColumn colId="1" hiddenButton="1"/>
    <filterColumn colId="2" hiddenButton="1"/>
    <filterColumn colId="3" hiddenButton="1"/>
    <filterColumn colId="4" hiddenButton="1"/>
  </autoFilter>
  <tableColumns count="5">
    <tableColumn id="2" xr3:uid="{DADE4ADB-DEA7-4CA4-B0ED-DEB3B91A1EE8}" name="Fortalezas" totalsRowLabel="Resumen" dataDxfId="70" totalsRowDxfId="71"/>
    <tableColumn id="10" xr3:uid="{D9739405-0056-49FE-BA4F-6412CA079D5F}" name="Debilidades " dataDxfId="68" totalsRowDxfId="69"/>
    <tableColumn id="9" xr3:uid="{9F5FBCD4-E80A-4F32-986F-BF88C149324C}" name="Recomendaciones" dataDxfId="66" totalsRowDxfId="67"/>
    <tableColumn id="3" xr3:uid="{48CCDC77-C15E-4270-9365-787911A25FCA}" name="Aspectos críticos que requieren atención prioritaria." dataDxfId="64" totalsRowDxfId="65"/>
    <tableColumn id="7" xr3:uid="{A2634B08-2DEE-432F-85C8-F498119AFC1F}" name="Comprobación" dataDxfId="62" totalsRowDxfId="63">
      <calculatedColumnFormula>IF(OR(ISBLANK(B9),ISBLANK(C9),ISBLANK(D9),ISBLANK(E9)),Validación!$B$5,Validación!$B$8)</calculatedColumnFormula>
    </tableColumn>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B24E5FE-6C1B-4729-BDC9-AA5D885022D6}" name="IA_4_3_Compromiso_mejoramiento" displayName="IA_4_3_Compromiso_mejoramiento" ref="B9:O10" tableType="queryTable" totalsRowShown="0" headerRowDxfId="52" dataDxfId="51">
  <tableColumns count="14">
    <tableColumn id="3" xr3:uid="{D864AB58-C5DE-4698-9101-3C67661620B6}" uniqueName="3" name="Dimensión" queryTableFieldId="3" dataDxfId="50"/>
    <tableColumn id="1" xr3:uid="{65805DBB-DF06-400F-950A-DCC1E2048417}" uniqueName="1" name="IES - Sede - Modalidad" queryTableFieldId="16" dataDxfId="49"/>
    <tableColumn id="2" xr3:uid="{9B66FA6F-0823-42E3-98E4-4A277EE74B0A}" uniqueName="2" name="Carrera" queryTableFieldId="2" dataDxfId="48"/>
    <tableColumn id="4" xr3:uid="{63292723-DE5E-40E8-84D4-8938E6BAE39C}" uniqueName="4" name="Pauta" queryTableFieldId="4" dataDxfId="47"/>
    <tableColumn id="11" xr3:uid="{0F93F62B-ECFB-4E7E-AE73-D34638CE5AD3}" uniqueName="11" name="Categoría" queryTableFieldId="20" dataDxfId="46"/>
    <tableColumn id="5" xr3:uid="{9D66F9C5-9B9D-4BAF-9728-DDAAFE178D1D}" uniqueName="5" name="Grado de conformidad" queryTableFieldId="5" dataDxfId="45"/>
    <tableColumn id="6" xr3:uid="{548CC3B9-C159-4102-9A47-5414D8F9C32B}" uniqueName="6" name="Oportunidad de mejora" queryTableFieldId="6" dataDxfId="44"/>
    <tableColumn id="14" xr3:uid="{993413F7-3B21-445F-9127-3BBB5305C4F1}" uniqueName="14" name="Prioridad" queryTableFieldId="21" dataDxfId="43"/>
    <tableColumn id="7" xr3:uid="{0DA1C23A-D141-4E40-BD40-2F572B4F56CD}" uniqueName="7" name="Objetivo" queryTableFieldId="7" dataDxfId="42"/>
    <tableColumn id="8" xr3:uid="{A92EE29E-0DD8-4CB2-AF45-7127A2BDC2B9}" uniqueName="8" name="Indicador" queryTableFieldId="8" dataDxfId="41"/>
    <tableColumn id="9" xr3:uid="{7FAE9FB6-9F46-4BDB-84C5-5832E8A88C37}" uniqueName="9" name="Responsables" queryTableFieldId="9" dataDxfId="40"/>
    <tableColumn id="10" xr3:uid="{89040D5A-18BB-48A4-ACFD-E9A2E4DBEF96}" uniqueName="10" name="Periodo de cumplimiento" queryTableFieldId="10" dataDxfId="39"/>
    <tableColumn id="13" xr3:uid="{26ECFD1F-F9E1-4AA3-8D03-2A74A2B7C467}" uniqueName="13" name="Indique su valoración sobre las acciones propuestas" queryTableFieldId="13" dataDxfId="38"/>
    <tableColumn id="12" xr3:uid="{5B927E19-79B2-4420-BAEB-CCAEC6F4BE1B}" uniqueName="12" name="Comprobación" queryTableFieldId="12" dataDxfId="37"/>
  </tableColumns>
  <tableStyleInfo name="TableStyleLight9"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30B9B7E-3A37-4BF5-88BC-5C7CBC9A3A6A}" name="Formato_cond_1Categorías34" displayName="Formato_cond_1Categorías34" ref="B3:B12" totalsRowShown="0" headerRowDxfId="28" dataDxfId="27">
  <autoFilter ref="B3:B12" xr:uid="{4A34724F-7389-4D73-97E7-D982372B13B4}"/>
  <tableColumns count="1">
    <tableColumn id="3" xr3:uid="{87FD4545-8A1E-4B8B-94F2-0CC7E0FFE057}" name="Mensaje" dataDxfId="26"/>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2ABFC97-093F-4D2C-86BF-E7DD8492B7BB}" name="Validación_grado_conformidad" displayName="Validación_grado_conformidad" ref="J3:K6" totalsRowShown="0" headerRowDxfId="25" dataDxfId="24">
  <autoFilter ref="J3:K6" xr:uid="{4B3C3BE7-4184-47D6-B1B3-FA5E9C6CA6B6}"/>
  <tableColumns count="2">
    <tableColumn id="1" xr3:uid="{58B55662-FF4F-4FB5-9072-601427106824}" name="Grado de conformidad" dataDxfId="23"/>
    <tableColumn id="2" xr3:uid="{271979A8-8AA7-472C-8C43-C6410C275CDF}" name="Puntaje" dataDxfId="22"/>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AA98989-CE77-4315-8D22-3E5FC90BFA2F}" name="Validación_Compromiso_Mejoramiento" displayName="Validación_Compromiso_Mejoramiento" ref="W3:W4" totalsRowShown="0" headerRowDxfId="21" dataDxfId="20">
  <autoFilter ref="W3:W4" xr:uid="{7D095460-A579-4E26-B06A-3118B3A61DA8}"/>
  <tableColumns count="1">
    <tableColumn id="1" xr3:uid="{87826DB3-3F0F-40A7-99A2-021D6CA5E477}" name="Dato" dataDxfId="19"/>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4A3A686-2E82-41FF-9A5A-BB9CD42BC700}" name="Validación_valoración_mejoramiento_continuo" displayName="Validación_valoración_mejoramiento_continuo" ref="D3:D7" totalsRowShown="0" headerRowDxfId="18" dataDxfId="17">
  <autoFilter ref="D3:D7" xr:uid="{F488121B-B4D4-4C63-A8B7-783F943A0F0A}"/>
  <tableColumns count="1">
    <tableColumn id="1" xr3:uid="{F8010EEC-2EDF-4718-A386-7B1476CEEF02}" name="Valoración" dataDxfId="16"/>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8C157E4-6C94-4BD7-9AE9-EDCA3C061E67}" name="Validación_sostenibilidad_fortalezas" displayName="Validación_sostenibilidad_fortalezas" ref="F3:F6" totalsRowShown="0" headerRowDxfId="15" dataDxfId="14">
  <autoFilter ref="F3:F6" xr:uid="{2DB3F092-53F3-445E-B482-8AB74C51BAF9}"/>
  <tableColumns count="1">
    <tableColumn id="1" xr3:uid="{698F58D7-19C8-4F96-B95D-4851C5618C23}" name="Valoración" dataDxfId="13"/>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04B0575-3363-43BD-A4CC-EA5A9E52371F}" name="Validación_calificación_final" displayName="Validación_calificación_final" ref="H3:H6" totalsRowShown="0" headerRowDxfId="12" dataDxfId="11">
  <autoFilter ref="H3:H6" xr:uid="{E850759C-10E0-4DFD-8678-79552E21E806}"/>
  <tableColumns count="1">
    <tableColumn id="1" xr3:uid="{513DC1F9-2C31-429F-BF53-9E35C33F089E}" name="Rangos" dataDxfId="10"/>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4FB3D38-F3D8-4C3F-B254-0FC588468902}" name="Validación_Compromiso_Mejoramiento10" displayName="Validación_Compromiso_Mejoramiento10" ref="U3:U7" totalsRowShown="0" headerRowDxfId="9" dataDxfId="8">
  <autoFilter ref="U3:U7" xr:uid="{15CAAF02-42EF-43B6-B1AB-1F5D067BDE39}"/>
  <tableColumns count="1">
    <tableColumn id="1" xr3:uid="{E58C784B-49E5-417D-B6B1-CC39AB3F17DE}" name="Dato" dataDxfId="7"/>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76F9235-4470-4DD7-83CE-2F775B453809}" name="Puntaje_Fortalezas" displayName="Puntaje_Fortalezas" ref="Y3:Z6" totalsRowShown="0" headerRowDxfId="6" dataDxfId="5">
  <autoFilter ref="Y3:Z6" xr:uid="{8B79B905-30EB-4DF7-90BA-BC2165CD76D2}">
    <filterColumn colId="0" hiddenButton="1"/>
    <filterColumn colId="1" hiddenButton="1"/>
  </autoFilter>
  <tableColumns count="2">
    <tableColumn id="1" xr3:uid="{D4AB5178-5A4D-4ACB-B214-C80173B47A2C}" name="Categorías aplicables" dataDxfId="4"/>
    <tableColumn id="2" xr3:uid="{84746C17-6E3D-4B5F-B00C-E365962BAB50}" name="Valor por categoría" dataDxfId="3" dataCellStyle="Porcentaje"/>
  </tableColumns>
  <tableStyleInfo name="TableStyleLight9" showFirstColumn="0" showLastColumn="0" showRowStripes="1" showColumnStripes="1"/>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03CEB75-1503-4837-9EBD-B9A58A128219}" name="Validación_Fuentes_Información" displayName="Validación_Fuentes_Información" ref="M3:M5" totalsRowShown="0" headerRowDxfId="2" dataDxfId="1">
  <autoFilter ref="M3:M5" xr:uid="{68683086-5F5D-4F4C-9B89-7858A0ABD0C7}"/>
  <tableColumns count="1">
    <tableColumn id="1" xr3:uid="{314011AA-4904-4DA1-A144-9B52183BF955}" name="Valoración" dataDxfId="0"/>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SINAES">
      <a:dk1>
        <a:sysClr val="windowText" lastClr="000000"/>
      </a:dk1>
      <a:lt1>
        <a:sysClr val="window" lastClr="FFFFFF"/>
      </a:lt1>
      <a:dk2>
        <a:srgbClr val="44546A"/>
      </a:dk2>
      <a:lt2>
        <a:srgbClr val="E7E6E6"/>
      </a:lt2>
      <a:accent1>
        <a:srgbClr val="001591"/>
      </a:accent1>
      <a:accent2>
        <a:srgbClr val="BD2E2B"/>
      </a:accent2>
      <a:accent3>
        <a:srgbClr val="6D6E71"/>
      </a:accent3>
      <a:accent4>
        <a:srgbClr val="417387"/>
      </a:accent4>
      <a:accent5>
        <a:srgbClr val="644604"/>
      </a:accent5>
      <a:accent6>
        <a:srgbClr val="6AA2B8"/>
      </a:accent6>
      <a:hlink>
        <a:srgbClr val="0563C1"/>
      </a:hlink>
      <a:folHlink>
        <a:srgbClr val="954F72"/>
      </a:folHlink>
    </a:clrScheme>
    <a:fontScheme name="SINAE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table" Target="../tables/table15.xml"/><Relationship Id="rId3" Type="http://schemas.openxmlformats.org/officeDocument/2006/relationships/table" Target="../tables/table10.xml"/><Relationship Id="rId7" Type="http://schemas.openxmlformats.org/officeDocument/2006/relationships/table" Target="../tables/table14.xml"/><Relationship Id="rId2" Type="http://schemas.openxmlformats.org/officeDocument/2006/relationships/table" Target="../tables/table9.xml"/><Relationship Id="rId1" Type="http://schemas.openxmlformats.org/officeDocument/2006/relationships/printerSettings" Target="../printerSettings/printerSettings9.bin"/><Relationship Id="rId6" Type="http://schemas.openxmlformats.org/officeDocument/2006/relationships/table" Target="../tables/table13.xml"/><Relationship Id="rId5" Type="http://schemas.openxmlformats.org/officeDocument/2006/relationships/table" Target="../tables/table12.xml"/><Relationship Id="rId10" Type="http://schemas.openxmlformats.org/officeDocument/2006/relationships/table" Target="../tables/table17.xml"/><Relationship Id="rId4" Type="http://schemas.openxmlformats.org/officeDocument/2006/relationships/table" Target="../tables/table11.xml"/><Relationship Id="rId9" Type="http://schemas.openxmlformats.org/officeDocument/2006/relationships/table" Target="../tables/table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8E5AF-4C52-4294-A79F-D70F5F2570CE}">
  <sheetPr codeName="Hoja2">
    <tabColor theme="4"/>
  </sheetPr>
  <dimension ref="A1:AZ1000"/>
  <sheetViews>
    <sheetView showGridLines="0" tabSelected="1" zoomScale="80" zoomScaleNormal="80" zoomScaleSheetLayoutView="65" workbookViewId="0"/>
  </sheetViews>
  <sheetFormatPr defaultColWidth="3.625" defaultRowHeight="30" customHeight="1"/>
  <cols>
    <col min="1" max="1" width="4.125" style="1" customWidth="1"/>
    <col min="2" max="2" width="27.375" style="1" customWidth="1"/>
    <col min="3" max="3" width="76.125" style="1" customWidth="1"/>
    <col min="4" max="4" width="4.125" style="1" customWidth="1"/>
    <col min="5" max="20" width="3.625" style="1"/>
    <col min="21" max="21" width="16.5" style="1" bestFit="1" customWidth="1"/>
    <col min="22" max="22" width="14.625" style="1" bestFit="1" customWidth="1"/>
    <col min="23" max="16384" width="3.625" style="1"/>
  </cols>
  <sheetData>
    <row r="1" spans="1:52" ht="1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1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15" customHeight="1">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15" customHeigh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15" customHeight="1">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23.45">
      <c r="A6" s="2"/>
      <c r="B6" s="83" t="s">
        <v>0</v>
      </c>
      <c r="C6" s="8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3.45">
      <c r="A7" s="2"/>
      <c r="B7" s="83" t="s">
        <v>1</v>
      </c>
      <c r="C7" s="83"/>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21">
      <c r="A8" s="2"/>
      <c r="B8" s="84" t="s">
        <v>2</v>
      </c>
      <c r="C8" s="84"/>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21.6" customHeight="1">
      <c r="A9" s="2"/>
      <c r="B9" s="84" t="s">
        <v>3</v>
      </c>
      <c r="C9" s="8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38.1" customHeight="1">
      <c r="A10" s="2"/>
      <c r="B10" s="85" t="s">
        <v>4</v>
      </c>
      <c r="C10" s="8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8.4499999999999993" customHeight="1">
      <c r="A11" s="2"/>
      <c r="B11" s="36"/>
      <c r="C11" s="36"/>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29.1" customHeight="1">
      <c r="A12" s="2"/>
      <c r="B12" s="37" t="s">
        <v>5</v>
      </c>
      <c r="C12" s="3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29.1" customHeight="1">
      <c r="A13" s="2"/>
      <c r="B13" s="38" t="s">
        <v>6</v>
      </c>
      <c r="C13" s="38"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4.45">
      <c r="A14" s="2"/>
      <c r="B14" s="39" t="s">
        <v>8</v>
      </c>
      <c r="C14" s="40"/>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4.45">
      <c r="A15" s="2"/>
      <c r="B15" s="39" t="s">
        <v>9</v>
      </c>
      <c r="C15" s="40"/>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45">
      <c r="A16" s="2"/>
      <c r="B16" s="39" t="s">
        <v>10</v>
      </c>
      <c r="C16" s="40"/>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43.5">
      <c r="A17" s="2"/>
      <c r="B17" s="39" t="s">
        <v>11</v>
      </c>
      <c r="C17" s="35" t="s">
        <v>12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29.1">
      <c r="A18" s="2"/>
      <c r="B18" s="39" t="s">
        <v>13</v>
      </c>
      <c r="C18" s="35" t="s">
        <v>12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3.5" customHeight="1">
      <c r="A19" s="2"/>
      <c r="B19" s="36"/>
      <c r="C19" s="36"/>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29.1" customHeight="1">
      <c r="A20" s="2"/>
      <c r="B20" s="37" t="s">
        <v>14</v>
      </c>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29.1" customHeight="1">
      <c r="A21" s="2"/>
      <c r="B21" s="38" t="s">
        <v>6</v>
      </c>
      <c r="C21" s="38" t="s">
        <v>7</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4.45">
      <c r="A22" s="2"/>
      <c r="B22" s="39" t="s">
        <v>15</v>
      </c>
      <c r="C22" s="4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4.45">
      <c r="A23" s="2"/>
      <c r="B23" s="39" t="s">
        <v>16</v>
      </c>
      <c r="C23" s="40"/>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4.45">
      <c r="A24" s="2"/>
      <c r="B24" s="39" t="s">
        <v>17</v>
      </c>
      <c r="C24" s="40"/>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4.45">
      <c r="A25" s="2"/>
      <c r="B25" s="39" t="s">
        <v>18</v>
      </c>
      <c r="C25" s="40"/>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5.6">
      <c r="A26" s="2"/>
      <c r="B26" s="39" t="s">
        <v>19</v>
      </c>
      <c r="C26" s="40"/>
      <c r="D26" s="41"/>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5.6">
      <c r="A27" s="2"/>
      <c r="B27" s="39" t="s">
        <v>20</v>
      </c>
      <c r="C27" s="42"/>
      <c r="D27" s="4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5.6">
      <c r="A28" s="2"/>
      <c r="B28" s="39" t="s">
        <v>21</v>
      </c>
      <c r="C28" s="43"/>
      <c r="D28" s="4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3.5" customHeight="1">
      <c r="A29" s="2"/>
      <c r="B29" s="41"/>
      <c r="C29" s="41"/>
      <c r="D29" s="4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29.1" customHeight="1">
      <c r="A30" s="2"/>
      <c r="B30" s="44" t="s">
        <v>22</v>
      </c>
      <c r="C30" s="41"/>
      <c r="D30" s="4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29.1" customHeight="1">
      <c r="A31" s="2"/>
      <c r="B31" s="45" t="s">
        <v>23</v>
      </c>
      <c r="C31" s="45" t="s">
        <v>24</v>
      </c>
      <c r="D31" s="4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15.6">
      <c r="A32" s="2"/>
      <c r="B32" s="16"/>
      <c r="C32" s="10"/>
      <c r="D32" s="4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15.6">
      <c r="A33" s="2"/>
      <c r="B33" s="16"/>
      <c r="C33" s="10"/>
      <c r="D33" s="4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5.6">
      <c r="A34" s="2"/>
      <c r="B34" s="16"/>
      <c r="C34" s="10"/>
      <c r="D34" s="43"/>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5.6">
      <c r="A35" s="2"/>
      <c r="B35" s="46"/>
      <c r="C35" s="46"/>
      <c r="D35" s="43"/>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5.6">
      <c r="A36" s="2"/>
      <c r="B36" s="46"/>
      <c r="C36" s="46"/>
      <c r="D36" s="4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5.6">
      <c r="A37" s="2"/>
      <c r="B37" s="46"/>
      <c r="C37" s="46"/>
      <c r="D37" s="40"/>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4.45">
      <c r="A38" s="2"/>
      <c r="B38" s="47"/>
      <c r="C38" s="47"/>
      <c r="D38" s="40"/>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4.45">
      <c r="A39" s="2"/>
      <c r="B39" s="47"/>
      <c r="C39" s="47"/>
      <c r="D39" s="40"/>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14.45">
      <c r="A40" s="2"/>
      <c r="B40" s="47"/>
      <c r="C40" s="47"/>
      <c r="D40" s="40"/>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14.45">
      <c r="A41" s="2"/>
      <c r="B41" s="47"/>
      <c r="C41" s="47"/>
      <c r="D41" s="40"/>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14.45">
      <c r="A42" s="2"/>
      <c r="B42" s="47"/>
      <c r="C42" s="4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14.45">
      <c r="A43" s="2"/>
      <c r="B43" s="47"/>
      <c r="C43" s="4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14.45">
      <c r="A44" s="2"/>
      <c r="B44" s="47"/>
      <c r="C44" s="4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14.45">
      <c r="A45" s="2"/>
      <c r="B45" s="47"/>
      <c r="C45" s="4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14.45">
      <c r="A46" s="2"/>
      <c r="B46" s="19"/>
      <c r="C46" s="19"/>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14.45">
      <c r="A47" s="2"/>
      <c r="B47" s="19"/>
      <c r="C47" s="19"/>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14.45">
      <c r="A48" s="2"/>
      <c r="B48" s="19"/>
      <c r="C48" s="19"/>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19"/>
      <c r="C49" s="1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19"/>
      <c r="C50" s="1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wXG1e96MXcq0+qdKp7Xwy+9e7CQflCp5HndJmronTp22NL4BwGnrUT44C/Zbtts63pngfH8hnlTVJDFJoHSy2w==" saltValue="BNVNpWrjjWlnJIXBBAcjAg==" spinCount="100000" sheet="1" objects="1" scenarios="1" selectLockedCells="1" selectUnlockedCells="1"/>
  <mergeCells count="5">
    <mergeCell ref="B6:C6"/>
    <mergeCell ref="B7:C7"/>
    <mergeCell ref="B8:C8"/>
    <mergeCell ref="B9:C9"/>
    <mergeCell ref="B10:C10"/>
  </mergeCells>
  <conditionalFormatting sqref="C17:C18">
    <cfRule type="cellIs" dxfId="118" priority="1" operator="equal">
      <formula>"(Esta fecha la ingresa el evaluador)"</formula>
    </cfRule>
  </conditionalFormatting>
  <dataValidations count="1">
    <dataValidation type="date" operator="greaterThan" allowBlank="1" showInputMessage="1" showErrorMessage="1" promptTitle="Formato de fecha" prompt="Por favor ingrese el registro en formato fecha según aplique: &quot;día/mes/año&quot; o &quot;mes/día/año&quot;." sqref="C17:C18" xr:uid="{0D83926E-BB5E-40A1-9971-66741E80B9CA}">
      <formula1>45658</formula1>
    </dataValidation>
  </dataValidations>
  <pageMargins left="0.31496062992125984" right="0.23622047244094491" top="0.74803149606299213" bottom="0.74803149606299213" header="0.31496062992125984" footer="0.31496062992125984"/>
  <pageSetup scale="85" orientation="portrait" r:id="rId1"/>
  <drawing r:id="rId2"/>
  <tableParts count="5">
    <tablePart r:id="rId3"/>
    <tablePart r:id="rId4"/>
    <tablePart r:id="rId5"/>
    <tablePart r:id="rId6"/>
    <tablePart r:id="rId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0CDB6-A798-4282-92D2-DED4EBBCDD0A}">
  <sheetPr codeName="Hoja8">
    <tabColor theme="4"/>
  </sheetPr>
  <dimension ref="A1:AZ1000"/>
  <sheetViews>
    <sheetView showGridLines="0" zoomScale="80" zoomScaleNormal="80" workbookViewId="0">
      <pane ySplit="5" topLeftCell="A6" activePane="bottomLeft" state="frozen"/>
      <selection pane="bottomLeft"/>
      <selection activeCell="A6" sqref="A6"/>
    </sheetView>
  </sheetViews>
  <sheetFormatPr defaultColWidth="3.625" defaultRowHeight="30" customHeight="1"/>
  <cols>
    <col min="1" max="1" width="2.125" style="9" customWidth="1"/>
    <col min="2" max="5" width="46.25" style="9" customWidth="1"/>
    <col min="6" max="7" width="22.625" style="9" customWidth="1"/>
    <col min="8" max="10" width="24.375" style="9" customWidth="1"/>
    <col min="11" max="16384" width="3.625" style="9"/>
  </cols>
  <sheetData>
    <row r="1" spans="1:52" s="2" customFormat="1" ht="6.75" customHeight="1"/>
    <row r="2" spans="1:52" s="2" customFormat="1" ht="41.45" customHeight="1">
      <c r="D2" s="19"/>
      <c r="E2" s="19"/>
      <c r="F2" s="19"/>
      <c r="G2" s="19"/>
    </row>
    <row r="3" spans="1:52" s="2" customFormat="1" ht="6" customHeight="1">
      <c r="B3" s="3"/>
      <c r="C3" s="3"/>
      <c r="D3" s="3"/>
      <c r="E3" s="3"/>
      <c r="F3" s="3"/>
      <c r="G3" s="3"/>
    </row>
    <row r="4" spans="1:52" s="2" customFormat="1" ht="24.6" customHeight="1">
      <c r="B4" s="4" t="s">
        <v>25</v>
      </c>
      <c r="C4" s="5"/>
      <c r="D4" s="6"/>
      <c r="E4" s="6"/>
      <c r="F4" s="7">
        <f>COUNTIF(Misión_objetivos[Comprobación],Validación!$B$8)
/
COUNTA(Misión_objetivos[Comprobación])</f>
        <v>0</v>
      </c>
    </row>
    <row r="5" spans="1:52" s="2" customFormat="1" ht="10.5" customHeight="1"/>
    <row r="6" spans="1:52" s="2" customFormat="1" ht="254.45" customHeight="1">
      <c r="B6" s="86" t="s">
        <v>26</v>
      </c>
      <c r="C6" s="86"/>
      <c r="D6" s="86"/>
      <c r="E6" s="86"/>
      <c r="F6" s="86"/>
      <c r="G6" s="8"/>
    </row>
    <row r="7" spans="1:52" s="2" customFormat="1" ht="9.6" customHeight="1">
      <c r="B7" s="10"/>
      <c r="C7" s="10"/>
      <c r="D7" s="10"/>
      <c r="E7" s="10"/>
      <c r="F7" s="10"/>
      <c r="G7" s="10"/>
    </row>
    <row r="8" spans="1:52" s="2" customFormat="1" ht="37.5" customHeight="1">
      <c r="B8" s="50" t="s">
        <v>27</v>
      </c>
      <c r="C8" s="51" t="s">
        <v>28</v>
      </c>
      <c r="D8" s="51" t="s">
        <v>29</v>
      </c>
      <c r="E8" s="51" t="s">
        <v>30</v>
      </c>
      <c r="F8" s="52" t="s">
        <v>31</v>
      </c>
    </row>
    <row r="9" spans="1:52" ht="43.5">
      <c r="A9" s="2"/>
      <c r="B9" s="53"/>
      <c r="C9" s="53"/>
      <c r="D9" s="53"/>
      <c r="E9" s="53"/>
      <c r="F9" s="49" t="str">
        <f>IF(OR(ISBLANK(B9),ISBLANK(C9),ISBLANK(D9),ISBLANK(E9)),Validación!$B$5,Validación!$B$8)</f>
        <v>Pendiente. Por favor complete todas las columnas.</v>
      </c>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43.5">
      <c r="A10" s="2"/>
      <c r="B10" s="53"/>
      <c r="C10" s="53"/>
      <c r="D10" s="53"/>
      <c r="E10" s="53"/>
      <c r="F10" s="49" t="str">
        <f>IF(OR(ISBLANK(B10),ISBLANK(C10),ISBLANK(D10),ISBLANK(E10)),Validación!$B$5,Validación!$B$8)</f>
        <v>Pendiente. Por favor complete todas las columnas.</v>
      </c>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43.5">
      <c r="A11" s="2"/>
      <c r="B11" s="53"/>
      <c r="C11" s="53"/>
      <c r="D11" s="53"/>
      <c r="E11" s="53"/>
      <c r="F11" s="49" t="str">
        <f>IF(OR(ISBLANK(B11),ISBLANK(C11),ISBLANK(D11),ISBLANK(E11)),Validación!$B$5,Validación!$B$8)</f>
        <v>Pendiente. Por favor complete todas las columnas.</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43.5">
      <c r="A12" s="2"/>
      <c r="B12" s="53"/>
      <c r="C12" s="53"/>
      <c r="D12" s="53"/>
      <c r="E12" s="53"/>
      <c r="F12" s="49" t="str">
        <f>IF(OR(ISBLANK(B12),ISBLANK(C12),ISBLANK(D12),ISBLANK(E12)),Validación!$B$5,Validación!$B$8)</f>
        <v>Pendiente. Por favor complete todas las columnas.</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30"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30"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30"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30"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30"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30"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30"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30" customHeight="1">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30"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30"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30"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30"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30"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30"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30"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30"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30"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0"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30"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30"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OspE5wNLgHZ/CT8MiqZNcSHvStQgr4QroUP91ICGHyrpAxNxn8SfxrIOP2QJQLGQOQsAKbEy8DAWVrfBd2L8LQ==" saltValue="GST3H2JG1CvmD2qSKJTfSQ==" spinCount="100000" sheet="1" objects="1" scenarios="1" selectLockedCells="1" selectUnlockedCells="1"/>
  <mergeCells count="1">
    <mergeCell ref="B6:F6"/>
  </mergeCells>
  <conditionalFormatting sqref="F4">
    <cfRule type="cellIs" dxfId="95" priority="2"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3300). Por favor, reduzca el texto antes de continuar." sqref="B9:E12" xr:uid="{22BF673C-2543-4140-B111-0AB71FACE35E}">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941ED53B-C0AF-40F5-9F1D-8D314341536C}">
            <xm:f>Validación!$B$5</xm:f>
            <x14:dxf>
              <font>
                <b/>
                <i val="0"/>
                <color theme="4"/>
              </font>
            </x14:dxf>
          </x14:cfRule>
          <x14:cfRule type="cellIs" priority="3" operator="equal" id="{8D8AFD52-9198-4CC2-BBC8-F3C70D063E94}">
            <xm:f>Validación!$B$8</xm:f>
            <x14:dxf>
              <font>
                <color rgb="FF006100"/>
              </font>
              <fill>
                <patternFill>
                  <bgColor rgb="FFC6EFCE"/>
                </patternFill>
              </fill>
            </x14:dxf>
          </x14:cfRule>
          <xm:sqref>F9:F12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70CFC-BC05-4FF4-B088-EA0D11241589}">
  <sheetPr codeName="Hoja17">
    <tabColor theme="4"/>
  </sheetPr>
  <dimension ref="A1:AZ1000"/>
  <sheetViews>
    <sheetView showGridLines="0" zoomScale="80" zoomScaleNormal="80" workbookViewId="0">
      <pane ySplit="5" topLeftCell="A6" activePane="bottomLeft" state="frozen"/>
      <selection pane="bottomLeft"/>
      <selection activeCell="A6" sqref="A6"/>
    </sheetView>
  </sheetViews>
  <sheetFormatPr defaultColWidth="3.625" defaultRowHeight="30" customHeight="1"/>
  <cols>
    <col min="1" max="1" width="2.125" style="9" customWidth="1"/>
    <col min="2" max="5" width="46.25" style="9" customWidth="1"/>
    <col min="6" max="7" width="22.625" style="9" customWidth="1"/>
    <col min="8" max="10" width="24.375" style="9" customWidth="1"/>
    <col min="11" max="16384" width="3.625" style="9"/>
  </cols>
  <sheetData>
    <row r="1" spans="1:52" s="2" customFormat="1" ht="6.75" customHeight="1"/>
    <row r="2" spans="1:52" s="2" customFormat="1" ht="41.45" customHeight="1">
      <c r="D2" s="19"/>
      <c r="E2" s="19"/>
      <c r="F2" s="19"/>
      <c r="G2" s="19"/>
    </row>
    <row r="3" spans="1:52" s="2" customFormat="1" ht="6" customHeight="1">
      <c r="B3" s="3"/>
      <c r="C3" s="3"/>
      <c r="D3" s="3"/>
      <c r="E3" s="3"/>
      <c r="F3" s="3"/>
      <c r="G3" s="3"/>
    </row>
    <row r="4" spans="1:52" s="2" customFormat="1" ht="24.6" customHeight="1">
      <c r="B4" s="4" t="s">
        <v>32</v>
      </c>
      <c r="C4" s="5"/>
      <c r="D4" s="6"/>
      <c r="E4" s="6"/>
      <c r="F4" s="7">
        <f>COUNTIF(Plan_estudios_proceso_formativo[Comprobación],Validación!$B$8)
/
COUNTA(Plan_estudios_proceso_formativo[Comprobación])</f>
        <v>0</v>
      </c>
    </row>
    <row r="5" spans="1:52" s="2" customFormat="1" ht="10.5" customHeight="1"/>
    <row r="6" spans="1:52" s="2" customFormat="1" ht="254.45" customHeight="1">
      <c r="B6" s="86" t="s">
        <v>33</v>
      </c>
      <c r="C6" s="86"/>
      <c r="D6" s="86"/>
      <c r="E6" s="86"/>
      <c r="F6" s="86"/>
      <c r="G6" s="8"/>
    </row>
    <row r="7" spans="1:52" s="2" customFormat="1" ht="9.6" customHeight="1">
      <c r="B7" s="10"/>
      <c r="C7" s="10"/>
      <c r="D7" s="10"/>
      <c r="E7" s="10"/>
      <c r="F7" s="10"/>
      <c r="G7" s="10"/>
    </row>
    <row r="8" spans="1:52" s="2" customFormat="1" ht="37.5" customHeight="1">
      <c r="B8" s="50" t="s">
        <v>27</v>
      </c>
      <c r="C8" s="51" t="s">
        <v>28</v>
      </c>
      <c r="D8" s="51" t="s">
        <v>29</v>
      </c>
      <c r="E8" s="51" t="s">
        <v>30</v>
      </c>
      <c r="F8" s="52" t="s">
        <v>31</v>
      </c>
    </row>
    <row r="9" spans="1:52" ht="43.5">
      <c r="A9" s="2"/>
      <c r="B9" s="53"/>
      <c r="C9" s="53"/>
      <c r="D9" s="53"/>
      <c r="E9" s="53"/>
      <c r="F9" s="49" t="str">
        <f>IF(OR(ISBLANK(B9),ISBLANK(C9),ISBLANK(D9),ISBLANK(E9)),Validación!$B$5,Validación!$B$8)</f>
        <v>Pendiente. Por favor complete todas las columnas.</v>
      </c>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43.5">
      <c r="A10" s="2"/>
      <c r="B10" s="53"/>
      <c r="C10" s="53"/>
      <c r="D10" s="53"/>
      <c r="E10" s="53"/>
      <c r="F10" s="49" t="str">
        <f>IF(OR(ISBLANK(B10),ISBLANK(C10),ISBLANK(D10),ISBLANK(E10)),Validación!$B$5,Validación!$B$8)</f>
        <v>Pendiente. Por favor complete todas las columnas.</v>
      </c>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43.5">
      <c r="A11" s="2"/>
      <c r="B11" s="53"/>
      <c r="C11" s="53"/>
      <c r="D11" s="53"/>
      <c r="E11" s="53"/>
      <c r="F11" s="49" t="str">
        <f>IF(OR(ISBLANK(B11),ISBLANK(C11),ISBLANK(D11),ISBLANK(E11)),Validación!$B$5,Validación!$B$8)</f>
        <v>Pendiente. Por favor complete todas las columnas.</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43.5">
      <c r="A12" s="2"/>
      <c r="B12" s="53"/>
      <c r="C12" s="53"/>
      <c r="D12" s="53"/>
      <c r="E12" s="53"/>
      <c r="F12" s="49" t="str">
        <f>IF(OR(ISBLANK(B12),ISBLANK(C12),ISBLANK(D12),ISBLANK(E12)),Validación!$B$5,Validación!$B$8)</f>
        <v>Pendiente. Por favor complete todas las columnas.</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30"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30"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30"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30"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30"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30"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30"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30" customHeight="1">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30"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30"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30"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30"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30"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30"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30"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30"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30"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0"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30"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30"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v2+03wfdj/hJVCbGkFKKabEjNt2y2OkYyTVSsCGALwVQhpuEs8gdWj5stkZz+ZnomBxr4v4wSLr6VYtvxfzXBg==" saltValue="W9m7VymR9pWn6MmperdmJw==" spinCount="100000" sheet="1" objects="1" scenarios="1" selectLockedCells="1" selectUnlockedCells="1"/>
  <mergeCells count="1">
    <mergeCell ref="B6:F6"/>
  </mergeCells>
  <conditionalFormatting sqref="F4">
    <cfRule type="cellIs" dxfId="78" priority="2"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3300). Por favor, reduzca el texto antes de continuar." sqref="B9:E12" xr:uid="{227D9DBE-C973-4E32-9A1F-CB3E9DAE91AF}">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76616B9B-3B67-47BD-B6E5-8688F63C1045}">
            <xm:f>Validación!$B$5</xm:f>
            <x14:dxf>
              <font>
                <b/>
                <i val="0"/>
                <color theme="4"/>
              </font>
            </x14:dxf>
          </x14:cfRule>
          <x14:cfRule type="cellIs" priority="3" operator="equal" id="{CC679C44-13DD-4490-BA18-5F8403510227}">
            <xm:f>Validación!$B$8</xm:f>
            <x14:dxf>
              <font>
                <color rgb="FF006100"/>
              </font>
              <fill>
                <patternFill>
                  <bgColor rgb="FFC6EFCE"/>
                </patternFill>
              </fill>
            </x14:dxf>
          </x14:cfRule>
          <xm:sqref>F9:F12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C65C1-5482-454D-9F39-59D6A3122E96}">
  <sheetPr codeName="Hoja18">
    <tabColor theme="4"/>
  </sheetPr>
  <dimension ref="B1:K21"/>
  <sheetViews>
    <sheetView showGridLines="0" zoomScale="81" zoomScaleNormal="80" workbookViewId="0">
      <pane ySplit="5" topLeftCell="A6" activePane="bottomLeft" state="frozen"/>
      <selection pane="bottomLeft"/>
      <selection activeCell="F15" sqref="F15:F17"/>
    </sheetView>
  </sheetViews>
  <sheetFormatPr defaultColWidth="3.625" defaultRowHeight="30" customHeight="1"/>
  <cols>
    <col min="1" max="1" width="2.125" style="2" customWidth="1"/>
    <col min="2" max="2" width="10.25" style="2" customWidth="1"/>
    <col min="3" max="3" width="11.625" style="2" customWidth="1"/>
    <col min="4" max="4" width="33.625" style="2" customWidth="1"/>
    <col min="5" max="5" width="34.875" style="2" customWidth="1"/>
    <col min="6" max="6" width="12.875" style="2" customWidth="1"/>
    <col min="7" max="11" width="21.75" style="2" customWidth="1"/>
    <col min="12" max="16384" width="3.625" style="2"/>
  </cols>
  <sheetData>
    <row r="1" spans="2:11" ht="6.75" customHeight="1"/>
    <row r="2" spans="2:11" ht="41.45" customHeight="1"/>
    <row r="3" spans="2:11" ht="6" customHeight="1">
      <c r="B3" s="3"/>
      <c r="C3" s="3"/>
      <c r="D3" s="3"/>
      <c r="E3" s="3"/>
      <c r="F3" s="3"/>
      <c r="G3" s="3"/>
      <c r="H3" s="3"/>
      <c r="I3" s="3"/>
      <c r="J3" s="3"/>
      <c r="K3" s="3"/>
    </row>
    <row r="4" spans="2:11" ht="24.6" customHeight="1">
      <c r="B4" s="4" t="s">
        <v>34</v>
      </c>
      <c r="C4" s="4"/>
      <c r="D4" s="4"/>
      <c r="E4" s="4"/>
      <c r="F4" s="4"/>
      <c r="G4" s="5"/>
      <c r="H4" s="5"/>
      <c r="I4" s="5"/>
      <c r="J4" s="5"/>
      <c r="K4" s="5"/>
    </row>
    <row r="5" spans="2:11" ht="10.5" customHeight="1"/>
    <row r="6" spans="2:11" ht="46.5" customHeight="1">
      <c r="B6" s="90" t="s">
        <v>35</v>
      </c>
      <c r="C6" s="91"/>
      <c r="D6" s="91"/>
      <c r="E6" s="91"/>
      <c r="F6" s="91"/>
      <c r="G6" s="91"/>
      <c r="H6" s="91"/>
      <c r="I6" s="91"/>
      <c r="J6" s="91"/>
      <c r="K6" s="91"/>
    </row>
    <row r="7" spans="2:11" ht="36" customHeight="1">
      <c r="B7" s="88" t="s">
        <v>36</v>
      </c>
      <c r="C7" s="88"/>
      <c r="D7" s="88"/>
      <c r="E7" s="88"/>
      <c r="F7" s="88"/>
      <c r="G7" s="88"/>
      <c r="H7" s="88"/>
      <c r="I7" s="88"/>
      <c r="J7" s="88"/>
      <c r="K7" s="88"/>
    </row>
    <row r="8" spans="2:11" ht="36.6" customHeight="1">
      <c r="B8" s="89" t="s">
        <v>37</v>
      </c>
      <c r="C8" s="89"/>
      <c r="D8" s="89"/>
      <c r="E8" s="89"/>
      <c r="F8" s="89"/>
      <c r="G8" s="89"/>
      <c r="H8" s="89"/>
      <c r="I8" s="89"/>
      <c r="J8" s="89"/>
      <c r="K8" s="89"/>
    </row>
    <row r="9" spans="2:11" ht="66.599999999999994" customHeight="1">
      <c r="B9" s="89" t="s">
        <v>38</v>
      </c>
      <c r="C9" s="89"/>
      <c r="D9" s="89"/>
      <c r="E9" s="89"/>
      <c r="F9" s="89"/>
      <c r="G9" s="89"/>
      <c r="H9" s="89"/>
      <c r="I9" s="89"/>
      <c r="J9" s="89"/>
      <c r="K9" s="89"/>
    </row>
    <row r="10" spans="2:11" ht="49.5" customHeight="1">
      <c r="B10" s="89" t="s">
        <v>39</v>
      </c>
      <c r="C10" s="89"/>
      <c r="D10" s="89"/>
      <c r="E10" s="89"/>
      <c r="F10" s="89"/>
      <c r="G10" s="89"/>
      <c r="H10" s="89"/>
      <c r="I10" s="89"/>
      <c r="J10" s="89"/>
      <c r="K10" s="89"/>
    </row>
    <row r="11" spans="2:11" ht="54" customHeight="1">
      <c r="B11" s="89" t="s">
        <v>40</v>
      </c>
      <c r="C11" s="89"/>
      <c r="D11" s="89"/>
      <c r="E11" s="89"/>
      <c r="F11" s="89"/>
      <c r="G11" s="89"/>
      <c r="H11" s="89"/>
      <c r="I11" s="89"/>
      <c r="J11" s="89"/>
      <c r="K11" s="89"/>
    </row>
    <row r="12" spans="2:11" ht="43.5" customHeight="1">
      <c r="B12" s="88" t="s">
        <v>41</v>
      </c>
      <c r="C12" s="88"/>
      <c r="D12" s="88"/>
      <c r="E12" s="88"/>
      <c r="F12" s="88"/>
      <c r="G12" s="88"/>
      <c r="H12" s="88"/>
      <c r="I12" s="88"/>
      <c r="J12" s="88"/>
      <c r="K12" s="88"/>
    </row>
    <row r="13" spans="2:11" ht="17.45" customHeight="1">
      <c r="B13" s="87" t="s">
        <v>42</v>
      </c>
      <c r="C13" s="87"/>
      <c r="D13" s="87"/>
      <c r="E13" s="87"/>
      <c r="F13" s="87"/>
      <c r="G13" s="87"/>
      <c r="H13" s="87"/>
      <c r="I13" s="87"/>
      <c r="J13" s="87"/>
      <c r="K13" s="87"/>
    </row>
    <row r="14" spans="2:11" ht="17.45" customHeight="1">
      <c r="B14" s="87" t="s">
        <v>43</v>
      </c>
      <c r="C14" s="87"/>
      <c r="D14" s="87"/>
      <c r="E14" s="87"/>
      <c r="F14" s="87"/>
      <c r="G14" s="87"/>
      <c r="H14" s="87"/>
      <c r="I14" s="87"/>
      <c r="J14" s="87"/>
      <c r="K14" s="87"/>
    </row>
    <row r="15" spans="2:11" ht="17.45" customHeight="1">
      <c r="B15" s="87" t="s">
        <v>44</v>
      </c>
      <c r="C15" s="87"/>
      <c r="D15" s="87"/>
      <c r="E15" s="87"/>
      <c r="F15" s="87"/>
      <c r="G15" s="87"/>
      <c r="H15" s="87"/>
      <c r="I15" s="87"/>
      <c r="J15" s="87"/>
      <c r="K15" s="87"/>
    </row>
    <row r="16" spans="2:11" ht="17.45" customHeight="1">
      <c r="B16" s="87" t="s">
        <v>45</v>
      </c>
      <c r="C16" s="87"/>
      <c r="D16" s="87"/>
      <c r="E16" s="87"/>
      <c r="F16" s="87"/>
      <c r="G16" s="87"/>
      <c r="H16" s="87"/>
      <c r="I16" s="87"/>
      <c r="J16" s="87"/>
      <c r="K16" s="87"/>
    </row>
    <row r="17" spans="2:11" ht="17.45" customHeight="1">
      <c r="B17" s="87" t="s">
        <v>46</v>
      </c>
      <c r="C17" s="87"/>
      <c r="D17" s="87"/>
      <c r="E17" s="87"/>
      <c r="F17" s="87"/>
      <c r="G17" s="87"/>
      <c r="H17" s="87"/>
      <c r="I17" s="87"/>
      <c r="J17" s="87"/>
      <c r="K17" s="87"/>
    </row>
    <row r="18" spans="2:11" ht="17.45" customHeight="1">
      <c r="B18" s="87" t="s">
        <v>47</v>
      </c>
      <c r="C18" s="87"/>
      <c r="D18" s="87"/>
      <c r="E18" s="87"/>
      <c r="F18" s="87"/>
      <c r="G18" s="87"/>
      <c r="H18" s="87"/>
      <c r="I18" s="87"/>
      <c r="J18" s="87"/>
      <c r="K18" s="87"/>
    </row>
    <row r="19" spans="2:11" ht="17.45" customHeight="1">
      <c r="B19" s="87" t="s">
        <v>48</v>
      </c>
      <c r="C19" s="87"/>
      <c r="D19" s="87"/>
      <c r="E19" s="87"/>
      <c r="F19" s="87"/>
      <c r="G19" s="87"/>
      <c r="H19" s="87"/>
      <c r="I19" s="87"/>
      <c r="J19" s="87"/>
      <c r="K19" s="87"/>
    </row>
    <row r="20" spans="2:11" ht="17.45" customHeight="1">
      <c r="B20" s="87" t="s">
        <v>49</v>
      </c>
      <c r="C20" s="87"/>
      <c r="D20" s="87"/>
      <c r="E20" s="87"/>
      <c r="F20" s="87"/>
      <c r="G20" s="87"/>
      <c r="H20" s="87"/>
      <c r="I20" s="87"/>
      <c r="J20" s="87"/>
      <c r="K20" s="87"/>
    </row>
    <row r="21" spans="2:11" ht="17.45" customHeight="1">
      <c r="B21" s="10"/>
      <c r="C21" s="10"/>
      <c r="D21" s="10"/>
      <c r="E21" s="10"/>
      <c r="F21" s="10"/>
      <c r="G21" s="10"/>
      <c r="H21" s="10"/>
      <c r="I21" s="10"/>
      <c r="J21" s="10"/>
      <c r="K21" s="10"/>
    </row>
  </sheetData>
  <sheetProtection algorithmName="SHA-512" hashValue="bS4wNyDM96vj39U07qJcw7MHSIqPjtreIAxzm3d7zS6XsydkmpJgN5QaaVCoxGzp42NzwJFGtNmZIo3rIYhb/A==" saltValue="0Hxy6pL4r6/o94ljk+bBLg==" spinCount="100000" sheet="1" objects="1" scenarios="1" selectLockedCells="1" selectUnlockedCells="1"/>
  <mergeCells count="15">
    <mergeCell ref="B11:K11"/>
    <mergeCell ref="B6:K6"/>
    <mergeCell ref="B7:K7"/>
    <mergeCell ref="B8:K8"/>
    <mergeCell ref="B9:K9"/>
    <mergeCell ref="B10:K10"/>
    <mergeCell ref="B18:K18"/>
    <mergeCell ref="B19:K19"/>
    <mergeCell ref="B20:K20"/>
    <mergeCell ref="B12:K12"/>
    <mergeCell ref="B13:K13"/>
    <mergeCell ref="B14:K14"/>
    <mergeCell ref="B15:K15"/>
    <mergeCell ref="B16:K16"/>
    <mergeCell ref="B17:K17"/>
  </mergeCell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1B6A2-80BF-4455-AECF-54BEADFAE812}">
  <sheetPr codeName="Hoja10">
    <tabColor theme="4"/>
  </sheetPr>
  <dimension ref="B1:T175"/>
  <sheetViews>
    <sheetView showGridLines="0" zoomScale="70" zoomScaleNormal="70" workbookViewId="0">
      <pane xSplit="6" ySplit="8" topLeftCell="G9" activePane="bottomRight" state="frozen"/>
      <selection pane="bottomRight"/>
      <selection pane="bottomLeft" activeCell="A9" sqref="A9"/>
      <selection pane="topRight" activeCell="G1" sqref="G1"/>
    </sheetView>
  </sheetViews>
  <sheetFormatPr defaultColWidth="3.625" defaultRowHeight="30" customHeight="1"/>
  <cols>
    <col min="1" max="1" width="2.125" style="2" customWidth="1"/>
    <col min="2" max="2" width="10.25" style="2" customWidth="1"/>
    <col min="3" max="3" width="11.625" style="2" customWidth="1"/>
    <col min="4" max="5" width="33.625" style="2" customWidth="1"/>
    <col min="6" max="6" width="18.25" style="2" customWidth="1"/>
    <col min="7" max="10" width="21.75" style="2" customWidth="1"/>
    <col min="11" max="18" width="36.375" style="2" customWidth="1"/>
    <col min="19" max="19" width="12.75" style="2" hidden="1" customWidth="1"/>
    <col min="20" max="20" width="22.625" style="2" customWidth="1"/>
    <col min="21" max="16384" width="3.625" style="2"/>
  </cols>
  <sheetData>
    <row r="1" spans="2:20" ht="6.75" customHeight="1"/>
    <row r="2" spans="2:20" ht="41.45" customHeight="1">
      <c r="T2" s="19"/>
    </row>
    <row r="3" spans="2:20" ht="6" customHeight="1">
      <c r="B3" s="3"/>
      <c r="C3" s="3"/>
      <c r="D3" s="3"/>
      <c r="E3" s="3"/>
      <c r="F3" s="3"/>
      <c r="G3" s="3"/>
      <c r="H3" s="3"/>
      <c r="I3" s="3"/>
      <c r="J3" s="3"/>
      <c r="K3" s="3"/>
      <c r="L3" s="3"/>
      <c r="M3" s="3"/>
      <c r="N3" s="3"/>
      <c r="O3" s="3"/>
      <c r="P3" s="3"/>
      <c r="Q3" s="3"/>
      <c r="R3" s="3"/>
      <c r="S3" s="3"/>
      <c r="T3" s="3"/>
    </row>
    <row r="4" spans="2:20" ht="24.6" customHeight="1">
      <c r="B4" s="112" t="s">
        <v>50</v>
      </c>
      <c r="C4" s="112"/>
      <c r="D4" s="112"/>
      <c r="E4" s="112"/>
      <c r="F4" s="11">
        <f>(COUNTIF(T14:T40,Validación!$S$7)+
COUNTIF(T46:T65,Validación!$S$7)+
COUNTIF(T71:T86,Validación!$S$7)+
COUNTIF(T93:T119,Validación!$S$7)+
COUNTIF(T129:T138,Validación!$S$7)+
COUNTIF(T146:T173,Validación!$S$7))
/
(COUNTA(B14:B40)+
COUNTA(B46:B65)+
COUNTA(B71:B86)+
COUNTA(B93:B119)+
COUNTA(B129:B138)+
COUNTA(B146:B173))</f>
        <v>0</v>
      </c>
      <c r="G4" s="5"/>
      <c r="H4" s="5"/>
      <c r="I4" s="5"/>
      <c r="J4" s="5"/>
      <c r="K4" s="5"/>
      <c r="L4" s="5"/>
      <c r="M4" s="5"/>
      <c r="N4" s="5"/>
      <c r="O4" s="5"/>
      <c r="P4" s="5"/>
      <c r="Q4" s="5"/>
      <c r="R4" s="5"/>
      <c r="S4" s="5"/>
      <c r="T4" s="5"/>
    </row>
    <row r="5" spans="2:20" ht="32.450000000000003" customHeight="1">
      <c r="B5" s="113" t="str">
        <f>"Carrera 1: "&amp; INDEX(Datos_de_la_carrera[Nombre y grado de la carrera],1)</f>
        <v xml:space="preserve">Carrera 1: </v>
      </c>
      <c r="C5" s="113"/>
      <c r="D5" s="113"/>
      <c r="E5" s="113"/>
      <c r="F5" s="113"/>
      <c r="G5" s="12"/>
      <c r="H5" s="12"/>
      <c r="I5" s="12"/>
      <c r="J5" s="12"/>
      <c r="K5" s="12"/>
      <c r="L5" s="12"/>
      <c r="M5" s="12"/>
      <c r="N5" s="12"/>
      <c r="O5" s="12"/>
      <c r="P5" s="12"/>
      <c r="Q5" s="12"/>
      <c r="R5" s="12"/>
      <c r="S5" s="12"/>
      <c r="T5" s="12"/>
    </row>
    <row r="6" spans="2:20" ht="9" customHeight="1">
      <c r="B6" s="19"/>
      <c r="C6" s="19"/>
      <c r="D6" s="19"/>
      <c r="E6" s="19"/>
      <c r="F6" s="19"/>
      <c r="G6" s="19"/>
      <c r="H6" s="19"/>
      <c r="I6" s="19"/>
      <c r="J6" s="19"/>
      <c r="K6" s="19"/>
      <c r="L6" s="19"/>
      <c r="M6" s="19"/>
      <c r="N6" s="19"/>
      <c r="O6" s="19"/>
      <c r="P6" s="19"/>
      <c r="Q6" s="19"/>
      <c r="R6" s="19"/>
      <c r="S6" s="19"/>
      <c r="T6" s="19"/>
    </row>
    <row r="7" spans="2:20" ht="30" customHeight="1">
      <c r="B7" s="101" t="s">
        <v>51</v>
      </c>
      <c r="C7" s="103" t="s">
        <v>52</v>
      </c>
      <c r="D7" s="103" t="s">
        <v>53</v>
      </c>
      <c r="E7" s="103" t="s">
        <v>54</v>
      </c>
      <c r="F7" s="105" t="s">
        <v>55</v>
      </c>
      <c r="G7" s="107" t="s">
        <v>54</v>
      </c>
      <c r="H7" s="108"/>
      <c r="I7" s="108"/>
      <c r="J7" s="109"/>
      <c r="K7" s="107" t="s">
        <v>56</v>
      </c>
      <c r="L7" s="108"/>
      <c r="M7" s="108"/>
      <c r="N7" s="108"/>
      <c r="O7" s="108"/>
      <c r="P7" s="108"/>
      <c r="Q7" s="108"/>
      <c r="R7" s="109"/>
      <c r="S7" s="110" t="s">
        <v>57</v>
      </c>
      <c r="T7" s="105" t="s">
        <v>31</v>
      </c>
    </row>
    <row r="8" spans="2:20" ht="50.1" customHeight="1">
      <c r="B8" s="102"/>
      <c r="C8" s="104"/>
      <c r="D8" s="104"/>
      <c r="E8" s="104"/>
      <c r="F8" s="106"/>
      <c r="G8" s="54" t="s">
        <v>58</v>
      </c>
      <c r="H8" s="55" t="s">
        <v>59</v>
      </c>
      <c r="I8" s="55" t="s">
        <v>60</v>
      </c>
      <c r="J8" s="56" t="s">
        <v>61</v>
      </c>
      <c r="K8" s="54" t="s">
        <v>62</v>
      </c>
      <c r="L8" s="54" t="s">
        <v>63</v>
      </c>
      <c r="M8" s="54" t="s">
        <v>64</v>
      </c>
      <c r="N8" s="54" t="s">
        <v>65</v>
      </c>
      <c r="O8" s="54" t="s">
        <v>66</v>
      </c>
      <c r="P8" s="54" t="s">
        <v>67</v>
      </c>
      <c r="Q8" s="54" t="s">
        <v>68</v>
      </c>
      <c r="R8" s="57" t="s">
        <v>69</v>
      </c>
      <c r="S8" s="111"/>
      <c r="T8" s="106"/>
    </row>
    <row r="9" spans="2:20" ht="17.45" customHeight="1">
      <c r="B9" s="10"/>
      <c r="C9" s="10"/>
      <c r="D9" s="10"/>
      <c r="E9" s="10"/>
      <c r="F9" s="10"/>
      <c r="G9" s="10"/>
      <c r="H9" s="10"/>
      <c r="I9" s="10"/>
      <c r="J9" s="10"/>
      <c r="K9" s="10"/>
      <c r="L9" s="10"/>
      <c r="M9" s="10"/>
      <c r="N9" s="10"/>
      <c r="O9" s="10"/>
      <c r="P9" s="10"/>
      <c r="Q9" s="10"/>
      <c r="R9" s="10"/>
      <c r="S9" s="10"/>
      <c r="T9" s="10"/>
    </row>
    <row r="10" spans="2:20" ht="24.95" customHeight="1">
      <c r="B10" s="13" t="s">
        <v>70</v>
      </c>
      <c r="C10" s="13"/>
      <c r="D10" s="13"/>
      <c r="E10" s="13"/>
      <c r="F10" s="13"/>
      <c r="G10" s="13"/>
      <c r="H10" s="13"/>
      <c r="I10" s="13"/>
      <c r="J10" s="13"/>
      <c r="K10" s="13"/>
      <c r="L10" s="13"/>
      <c r="M10" s="13"/>
      <c r="N10" s="13"/>
      <c r="O10" s="13"/>
      <c r="P10" s="13"/>
      <c r="Q10" s="13"/>
      <c r="R10" s="13"/>
      <c r="S10" s="13"/>
      <c r="T10" s="13"/>
    </row>
    <row r="11" spans="2:20" ht="11.1" customHeight="1">
      <c r="B11" s="10"/>
      <c r="C11" s="10"/>
      <c r="D11" s="10"/>
      <c r="E11" s="10"/>
      <c r="F11" s="10"/>
      <c r="G11" s="10"/>
      <c r="H11" s="10"/>
      <c r="I11" s="10"/>
      <c r="J11" s="10"/>
      <c r="K11" s="10"/>
      <c r="L11" s="10"/>
      <c r="M11" s="10"/>
      <c r="N11" s="10"/>
      <c r="O11" s="10"/>
      <c r="P11" s="10"/>
      <c r="Q11" s="10"/>
      <c r="R11" s="10"/>
      <c r="S11" s="10"/>
      <c r="T11" s="10"/>
    </row>
    <row r="12" spans="2:20" ht="30" customHeight="1">
      <c r="B12" s="101" t="str">
        <f>B$7</f>
        <v>Categoría</v>
      </c>
      <c r="C12" s="103" t="str">
        <f>C$7</f>
        <v>Dimensión</v>
      </c>
      <c r="D12" s="103" t="str">
        <f>D$7</f>
        <v>Pauta</v>
      </c>
      <c r="E12" s="103" t="str">
        <f>E$7</f>
        <v>Fuente de información</v>
      </c>
      <c r="F12" s="105" t="str">
        <f>F$7</f>
        <v>Tipo de fuente de información</v>
      </c>
      <c r="G12" s="107" t="str">
        <f>G7</f>
        <v>Fuente de información</v>
      </c>
      <c r="H12" s="108"/>
      <c r="I12" s="108"/>
      <c r="J12" s="109"/>
      <c r="K12" s="107" t="str">
        <f>K7</f>
        <v>Indagatoria por reunión</v>
      </c>
      <c r="L12" s="108"/>
      <c r="M12" s="108"/>
      <c r="N12" s="108"/>
      <c r="O12" s="108"/>
      <c r="P12" s="108"/>
      <c r="Q12" s="108"/>
      <c r="R12" s="109"/>
      <c r="S12" s="110" t="str">
        <f>S$7</f>
        <v>Grado de conformidad</v>
      </c>
      <c r="T12" s="105" t="str">
        <f>T$7</f>
        <v>Comprobación</v>
      </c>
    </row>
    <row r="13" spans="2:20" ht="50.1" customHeight="1">
      <c r="B13" s="102"/>
      <c r="C13" s="104"/>
      <c r="D13" s="104"/>
      <c r="E13" s="104"/>
      <c r="F13" s="106"/>
      <c r="G13" s="58" t="str">
        <f t="shared" ref="G13:R13" si="0">G$8</f>
        <v>Existencia (Si/No)</v>
      </c>
      <c r="H13" s="59" t="str">
        <f t="shared" si="0"/>
        <v>Si no existe, indique cuál es el requerimiento de información faltante</v>
      </c>
      <c r="I13" s="59" t="str">
        <f t="shared" si="0"/>
        <v>Si existe; indique si permite valorar la pauta (Si/No)</v>
      </c>
      <c r="J13" s="60" t="str">
        <f t="shared" si="0"/>
        <v>Si no permite valorar la pauta, indique lo que se requiere</v>
      </c>
      <c r="K13" s="54" t="str">
        <f t="shared" si="0"/>
        <v>Contextualización</v>
      </c>
      <c r="L13" s="54" t="str">
        <f t="shared" si="0"/>
        <v>Estudiantes</v>
      </c>
      <c r="M13" s="54" t="str">
        <f t="shared" si="0"/>
        <v>Personal Académico</v>
      </c>
      <c r="N13" s="54" t="str">
        <f t="shared" si="0"/>
        <v>Personal administrativo, técnico y de apoyo</v>
      </c>
      <c r="O13" s="54" t="str">
        <f t="shared" si="0"/>
        <v>Revisión del CMP</v>
      </c>
      <c r="P13" s="54" t="str">
        <f t="shared" si="0"/>
        <v>Revisión del cumplimiento del CMF y la sostenibilidad de las fortalezas</v>
      </c>
      <c r="Q13" s="54" t="str">
        <f t="shared" si="0"/>
        <v>Dirección de la carrera</v>
      </c>
      <c r="R13" s="57" t="str">
        <f t="shared" si="0"/>
        <v>Autoridades universitarias</v>
      </c>
      <c r="S13" s="111"/>
      <c r="T13" s="106"/>
    </row>
    <row r="14" spans="2:20" ht="77.45" customHeight="1">
      <c r="B14" s="98" t="s">
        <v>71</v>
      </c>
      <c r="C14" s="94" t="str">
        <f>$B$10</f>
        <v>Dimensión 1. Plan de estudios</v>
      </c>
      <c r="D14" s="92" t="s">
        <v>72</v>
      </c>
      <c r="E14" s="61" t="s">
        <v>73</v>
      </c>
      <c r="F14" s="34" t="s">
        <v>74</v>
      </c>
      <c r="G14" s="15"/>
      <c r="H14" s="62" t="str">
        <f>IF(G14="No","",
IF(G14="Si",Validación!$M$5,
""))</f>
        <v/>
      </c>
      <c r="I14" s="15"/>
      <c r="J14" s="62" t="str">
        <f>IF(I14="No","",
IF(I14="Si",Validación!$M$5,
""))</f>
        <v/>
      </c>
      <c r="K14" s="92"/>
      <c r="L14" s="92"/>
      <c r="M14" s="92"/>
      <c r="N14" s="92"/>
      <c r="O14" s="92"/>
      <c r="P14" s="92"/>
      <c r="Q14" s="92"/>
      <c r="R14" s="92"/>
      <c r="S14" s="94"/>
      <c r="T14" s="94" t="str">
        <f>IF(
  AND(
    OR(ISBLANK(G14),G14=""),OR(ISBLANK(G15),G15=""),
    OR(ISBLANK(H14),H14=""),OR(ISBLANK(H15),H15=""),
    OR(ISBLANK(I14),I14=""),OR(ISBLANK(I15),I15=""),
    OR(ISBLANK(J14),J14=""),OR(ISBLANK(J15),J15="")
  ),
  Validación!$S$4,
  IF(
    AND(
      ISTEXT(G14),ISTEXT(G15),
      H14&lt;&gt;"",H15&lt;&gt;"",
      ISTEXT(I14),ISTEXT(I15),
      J14&lt;&gt;"",J15&lt;&gt;""
    ),
    IF(
      COUNTBLANK(K14:R14)&gt;0,
      Validación!$S$6,
      IF(
        COUNTBLANK(K14:R14)&lt;COLUMNS(K14:R14),
        Validación!$S$7,
        ""
      )
    ),
    Validación!$S$8
  )
)</f>
        <v>Pendiente. Por favor complete todas las columnas.</v>
      </c>
    </row>
    <row r="15" spans="2:20" ht="77.45" customHeight="1">
      <c r="B15" s="98"/>
      <c r="C15" s="94"/>
      <c r="D15" s="92"/>
      <c r="E15" s="63" t="s">
        <v>75</v>
      </c>
      <c r="F15" s="15" t="s">
        <v>74</v>
      </c>
      <c r="G15" s="15"/>
      <c r="H15" s="62" t="str">
        <f>IF(G15="No","",
IF(G15="Si",Validación!$M$5,
""))</f>
        <v/>
      </c>
      <c r="I15" s="15"/>
      <c r="J15" s="62" t="str">
        <f>IF(I15="No","",
IF(I15="Si",Validación!$M$5,
""))</f>
        <v/>
      </c>
      <c r="K15" s="92"/>
      <c r="L15" s="92"/>
      <c r="M15" s="92"/>
      <c r="N15" s="92"/>
      <c r="O15" s="92"/>
      <c r="P15" s="92"/>
      <c r="Q15" s="92"/>
      <c r="R15" s="92"/>
      <c r="S15" s="94"/>
      <c r="T15" s="94"/>
    </row>
    <row r="16" spans="2:20" ht="77.45" customHeight="1">
      <c r="B16" s="99"/>
      <c r="C16" s="95"/>
      <c r="D16" s="93"/>
      <c r="E16" s="63" t="s">
        <v>76</v>
      </c>
      <c r="F16" s="15" t="s">
        <v>74</v>
      </c>
      <c r="G16" s="15"/>
      <c r="H16" s="62" t="str">
        <f>IF(G16="No","",
IF(G16="Si",Validación!$M$5,
""))</f>
        <v/>
      </c>
      <c r="I16" s="15"/>
      <c r="J16" s="62" t="str">
        <f>IF(I16="No","",
IF(I16="Si",Validación!$M$5,
""))</f>
        <v/>
      </c>
      <c r="K16" s="93"/>
      <c r="L16" s="93"/>
      <c r="M16" s="93"/>
      <c r="N16" s="93"/>
      <c r="O16" s="93"/>
      <c r="P16" s="93"/>
      <c r="Q16" s="93"/>
      <c r="R16" s="93"/>
      <c r="S16" s="95"/>
      <c r="T16" s="95"/>
    </row>
    <row r="17" spans="2:20" ht="80.099999999999994" customHeight="1">
      <c r="B17" s="97" t="s">
        <v>71</v>
      </c>
      <c r="C17" s="96" t="str">
        <f t="shared" ref="C17:C40" si="1">$B$10</f>
        <v>Dimensión 1. Plan de estudios</v>
      </c>
      <c r="D17" s="100" t="s">
        <v>77</v>
      </c>
      <c r="E17" s="63" t="s">
        <v>78</v>
      </c>
      <c r="F17" s="15" t="s">
        <v>74</v>
      </c>
      <c r="G17" s="15"/>
      <c r="H17" s="62" t="str">
        <f>IF(G17="No","",
IF(G17="Si",Validación!$M$5,
""))</f>
        <v/>
      </c>
      <c r="I17" s="15"/>
      <c r="J17" s="62" t="str">
        <f>IF(I17="No","",
IF(I17="Si",Validación!$M$5,
""))</f>
        <v/>
      </c>
      <c r="K17" s="96"/>
      <c r="L17" s="96"/>
      <c r="M17" s="96"/>
      <c r="N17" s="96"/>
      <c r="O17" s="96"/>
      <c r="P17" s="96"/>
      <c r="Q17" s="96"/>
      <c r="R17" s="96"/>
      <c r="S17" s="96"/>
      <c r="T17" s="96" t="str">
        <f>IF(
  AND(
    OR(ISBLANK(G17),G17=""),OR(ISBLANK(G18),G18=""),
    OR(ISBLANK(H17),H17=""),OR(ISBLANK(H18),H18=""),
    OR(ISBLANK(I17),I17=""),OR(ISBLANK(I18),I18=""),
    OR(ISBLANK(J17),J17=""),OR(ISBLANK(J18),J18="")
  ),
  Validación!$S$4,
  IF(
    AND(
      ISTEXT(G17),ISTEXT(G18),
      H17&lt;&gt;"",H18&lt;&gt;"",
      ISTEXT(I17),ISTEXT(I18),
      J17&lt;&gt;"",J18&lt;&gt;""
    ),
    IF(
      COUNTBLANK(K17:R17)&gt;0,
      Validación!$S$6,
      IF(
        COUNTBLANK(K17:R17)&lt;COLUMNS(K17:R17),
        Validación!$S$7,
        ""
      )
    ),
    Validación!$S$8
  )
)</f>
        <v>Pendiente. Por favor complete todas las columnas.</v>
      </c>
    </row>
    <row r="18" spans="2:20" ht="80.099999999999994" customHeight="1">
      <c r="B18" s="99"/>
      <c r="C18" s="95"/>
      <c r="D18" s="93"/>
      <c r="E18" s="63" t="s">
        <v>79</v>
      </c>
      <c r="F18" s="15" t="s">
        <v>74</v>
      </c>
      <c r="G18" s="15"/>
      <c r="H18" s="62" t="str">
        <f>IF(G18="No","",
IF(G18="Si",Validación!$M$5,
""))</f>
        <v/>
      </c>
      <c r="I18" s="15"/>
      <c r="J18" s="62" t="str">
        <f>IF(I18="No","",
IF(I18="Si",Validación!$M$5,
""))</f>
        <v/>
      </c>
      <c r="K18" s="95"/>
      <c r="L18" s="95"/>
      <c r="M18" s="95"/>
      <c r="N18" s="95"/>
      <c r="O18" s="95"/>
      <c r="P18" s="95"/>
      <c r="Q18" s="95"/>
      <c r="R18" s="95"/>
      <c r="S18" s="95"/>
      <c r="T18" s="95"/>
    </row>
    <row r="19" spans="2:20" ht="80.099999999999994" customHeight="1">
      <c r="B19" s="97" t="s">
        <v>71</v>
      </c>
      <c r="C19" s="96" t="str">
        <f t="shared" si="1"/>
        <v>Dimensión 1. Plan de estudios</v>
      </c>
      <c r="D19" s="100" t="s">
        <v>80</v>
      </c>
      <c r="E19" s="63" t="s">
        <v>81</v>
      </c>
      <c r="F19" s="15" t="s">
        <v>74</v>
      </c>
      <c r="G19" s="15"/>
      <c r="H19" s="62" t="str">
        <f>IF(G19="No","",
IF(G19="Si",Validación!$M$5,
""))</f>
        <v/>
      </c>
      <c r="I19" s="15"/>
      <c r="J19" s="62" t="str">
        <f>IF(I19="No","",
IF(I19="Si",Validación!$M$5,
""))</f>
        <v/>
      </c>
      <c r="K19" s="96"/>
      <c r="L19" s="96"/>
      <c r="M19" s="96"/>
      <c r="N19" s="96"/>
      <c r="O19" s="96"/>
      <c r="P19" s="96"/>
      <c r="Q19" s="96"/>
      <c r="R19" s="96"/>
      <c r="S19" s="96"/>
      <c r="T19" s="96" t="str">
        <f>IF(
  AND(
    OR(ISBLANK(G19),G19=""),OR(ISBLANK(G20),G20=""),OR(ISBLANK(G21),G21=""),OR(ISBLANK(G22),G22=""),OR(ISBLANK(G23),G23=""),
    OR(ISBLANK(H19),H19=""),OR(ISBLANK(H20),H20=""),OR(ISBLANK(H21),H21=""),OR(ISBLANK(H22),H22=""),OR(ISBLANK(H23),H23=""),
    OR(ISBLANK(I19),I19=""),OR(ISBLANK(I20),I20=""),OR(ISBLANK(I21),I21=""),OR(ISBLANK(I22),I22=""),OR(ISBLANK(I23),I23=""),
    OR(ISBLANK(J19),J19=""),OR(ISBLANK(J20),J20=""),OR(ISBLANK(J21),J21=""),OR(ISBLANK(J22),J22=""),OR(ISBLANK(J23),J23="")
  ),
  Validación!$S$4,
  IF(
    AND(
      ISTEXT(G19),ISTEXT(G20),ISTEXT(G21),ISTEXT(G22),ISTEXT(G23),
      H19&lt;&gt;"",H20&lt;&gt;"",H21&lt;&gt;"",H22&lt;&gt;"",H23&lt;&gt;"",
      ISTEXT(I19),ISTEXT(I20),ISTEXT(I21),ISTEXT(I22),ISTEXT(I23),
      J19&lt;&gt;"",J20&lt;&gt;"",J21&lt;&gt;"",J22&lt;&gt;"",J23&lt;&gt;""
    ),
    IF(
      COUNTBLANK(K19:R19)&gt;0,
      Validación!$S$6,
      IF(
        COUNTBLANK(K19:R19)&lt;COLUMNS(K19:R19),
        Validación!$S$7,
        ""
      )
    ),
    Validación!$S$8
  )
)</f>
        <v>Pendiente. Por favor complete todas las columnas.</v>
      </c>
    </row>
    <row r="20" spans="2:20" ht="80.099999999999994" customHeight="1">
      <c r="B20" s="98"/>
      <c r="C20" s="94"/>
      <c r="D20" s="92"/>
      <c r="E20" s="63" t="s">
        <v>82</v>
      </c>
      <c r="F20" s="15" t="s">
        <v>74</v>
      </c>
      <c r="G20" s="15"/>
      <c r="H20" s="62" t="str">
        <f>IF(G20="No","",
IF(G20="Si",Validación!$M$5,
""))</f>
        <v/>
      </c>
      <c r="I20" s="15"/>
      <c r="J20" s="62" t="str">
        <f>IF(I20="No","",
IF(I20="Si",Validación!$M$5,
""))</f>
        <v/>
      </c>
      <c r="K20" s="94"/>
      <c r="L20" s="94"/>
      <c r="M20" s="94"/>
      <c r="N20" s="94"/>
      <c r="O20" s="94"/>
      <c r="P20" s="94"/>
      <c r="Q20" s="94"/>
      <c r="R20" s="94"/>
      <c r="S20" s="94"/>
      <c r="T20" s="94"/>
    </row>
    <row r="21" spans="2:20" ht="80.099999999999994" customHeight="1">
      <c r="B21" s="98"/>
      <c r="C21" s="94"/>
      <c r="D21" s="92"/>
      <c r="E21" s="63" t="s">
        <v>83</v>
      </c>
      <c r="F21" s="15" t="s">
        <v>84</v>
      </c>
      <c r="G21" s="15"/>
      <c r="H21" s="62" t="str">
        <f>IF(G21="No","",
IF(G21="Si",Validación!$M$5,
""))</f>
        <v/>
      </c>
      <c r="I21" s="15"/>
      <c r="J21" s="62" t="str">
        <f>IF(I21="No","",
IF(I21="Si",Validación!$M$5,
""))</f>
        <v/>
      </c>
      <c r="K21" s="94"/>
      <c r="L21" s="94"/>
      <c r="M21" s="94"/>
      <c r="N21" s="94"/>
      <c r="O21" s="94"/>
      <c r="P21" s="94"/>
      <c r="Q21" s="94"/>
      <c r="R21" s="94"/>
      <c r="S21" s="94"/>
      <c r="T21" s="94"/>
    </row>
    <row r="22" spans="2:20" ht="80.099999999999994" customHeight="1">
      <c r="B22" s="98"/>
      <c r="C22" s="94"/>
      <c r="D22" s="92"/>
      <c r="E22" s="63" t="s">
        <v>85</v>
      </c>
      <c r="F22" s="15" t="s">
        <v>74</v>
      </c>
      <c r="G22" s="15"/>
      <c r="H22" s="62" t="str">
        <f>IF(G22="No","",
IF(G22="Si",Validación!$M$5,
""))</f>
        <v/>
      </c>
      <c r="I22" s="15"/>
      <c r="J22" s="62" t="str">
        <f>IF(I22="No","",
IF(I22="Si",Validación!$M$5,
""))</f>
        <v/>
      </c>
      <c r="K22" s="94"/>
      <c r="L22" s="94"/>
      <c r="M22" s="94"/>
      <c r="N22" s="94"/>
      <c r="O22" s="94"/>
      <c r="P22" s="94"/>
      <c r="Q22" s="94"/>
      <c r="R22" s="94"/>
      <c r="S22" s="94"/>
      <c r="T22" s="94"/>
    </row>
    <row r="23" spans="2:20" ht="112.5" customHeight="1">
      <c r="B23" s="99"/>
      <c r="C23" s="95"/>
      <c r="D23" s="93"/>
      <c r="E23" s="63" t="s">
        <v>86</v>
      </c>
      <c r="F23" s="15" t="s">
        <v>87</v>
      </c>
      <c r="G23" s="15"/>
      <c r="H23" s="62" t="str">
        <f>IF(G23="No","",
IF(G23="Si",Validación!$M$5,
""))</f>
        <v/>
      </c>
      <c r="I23" s="15"/>
      <c r="J23" s="62" t="str">
        <f>IF(I23="No","",
IF(I23="Si",Validación!$M$5,
""))</f>
        <v/>
      </c>
      <c r="K23" s="95"/>
      <c r="L23" s="95"/>
      <c r="M23" s="95"/>
      <c r="N23" s="95"/>
      <c r="O23" s="95"/>
      <c r="P23" s="95"/>
      <c r="Q23" s="95"/>
      <c r="R23" s="95"/>
      <c r="S23" s="95"/>
      <c r="T23" s="95"/>
    </row>
    <row r="24" spans="2:20" ht="80.099999999999994" customHeight="1">
      <c r="B24" s="97" t="s">
        <v>71</v>
      </c>
      <c r="C24" s="96" t="str">
        <f t="shared" si="1"/>
        <v>Dimensión 1. Plan de estudios</v>
      </c>
      <c r="D24" s="100" t="s">
        <v>88</v>
      </c>
      <c r="E24" s="63" t="s">
        <v>89</v>
      </c>
      <c r="F24" s="15" t="s">
        <v>74</v>
      </c>
      <c r="G24" s="15"/>
      <c r="H24" s="62" t="str">
        <f>IF(G24="No","",
IF(G24="Si",Validación!$M$5,
""))</f>
        <v/>
      </c>
      <c r="I24" s="15"/>
      <c r="J24" s="62" t="str">
        <f>IF(I24="No","",
IF(I24="Si",Validación!$M$5,
""))</f>
        <v/>
      </c>
      <c r="K24" s="96"/>
      <c r="L24" s="96"/>
      <c r="M24" s="96"/>
      <c r="N24" s="96"/>
      <c r="O24" s="96"/>
      <c r="P24" s="96"/>
      <c r="Q24" s="96"/>
      <c r="R24" s="96"/>
      <c r="S24" s="96"/>
      <c r="T24" s="96" t="str">
        <f>IF(
  AND(
    OR(ISBLANK(G24),G24=""),OR(ISBLANK(G25),G25=""),
    OR(ISBLANK(H24),H24=""),OR(ISBLANK(H25),H25=""),
    OR(ISBLANK(I24),I24=""),OR(ISBLANK(I25),I25=""),
    OR(ISBLANK(J24),J24=""),OR(ISBLANK(J25),J25="")
  ),
  Validación!$S$4,
  IF(
    AND(
      ISTEXT(G24),ISTEXT(G25),
      H24&lt;&gt;"",H25&lt;&gt;"",
      ISTEXT(I24),ISTEXT(I25),
      J24&lt;&gt;"",J25&lt;&gt;""
    ),
    IF(
      COUNTBLANK(K24:R24)&gt;0,
      Validación!$S$6,
      IF(
        COUNTBLANK(K24:R24)&lt;COLUMNS(K24:R24),
        Validación!$S$7,
        ""
      )
    ),
    Validación!$S$8
  )
)</f>
        <v>Pendiente. Por favor complete todas las columnas.</v>
      </c>
    </row>
    <row r="25" spans="2:20" ht="105.75" customHeight="1">
      <c r="B25" s="99"/>
      <c r="C25" s="95"/>
      <c r="D25" s="93"/>
      <c r="E25" s="63" t="s">
        <v>90</v>
      </c>
      <c r="F25" s="15" t="s">
        <v>84</v>
      </c>
      <c r="G25" s="15"/>
      <c r="H25" s="62" t="str">
        <f>IF(G25="No","",
IF(G25="Si",Validación!$M$5,
""))</f>
        <v/>
      </c>
      <c r="I25" s="15"/>
      <c r="J25" s="62" t="str">
        <f>IF(I25="No","",
IF(I25="Si",Validación!$M$5,
""))</f>
        <v/>
      </c>
      <c r="K25" s="95"/>
      <c r="L25" s="95"/>
      <c r="M25" s="95"/>
      <c r="N25" s="95"/>
      <c r="O25" s="95"/>
      <c r="P25" s="95"/>
      <c r="Q25" s="95"/>
      <c r="R25" s="95"/>
      <c r="S25" s="95"/>
      <c r="T25" s="95"/>
    </row>
    <row r="26" spans="2:20" ht="80.099999999999994" customHeight="1">
      <c r="B26" s="97" t="s">
        <v>71</v>
      </c>
      <c r="C26" s="96" t="str">
        <f t="shared" si="1"/>
        <v>Dimensión 1. Plan de estudios</v>
      </c>
      <c r="D26" s="100" t="s">
        <v>91</v>
      </c>
      <c r="E26" s="63" t="s">
        <v>92</v>
      </c>
      <c r="F26" s="15" t="s">
        <v>74</v>
      </c>
      <c r="G26" s="15"/>
      <c r="H26" s="62" t="str">
        <f>IF(G26="No","",
IF(G26="Si",Validación!$M$5,
""))</f>
        <v/>
      </c>
      <c r="I26" s="15"/>
      <c r="J26" s="62" t="str">
        <f>IF(I26="No","",
IF(I26="Si",Validación!$M$5,
""))</f>
        <v/>
      </c>
      <c r="K26" s="96"/>
      <c r="L26" s="96"/>
      <c r="M26" s="96"/>
      <c r="N26" s="96"/>
      <c r="O26" s="96"/>
      <c r="P26" s="96"/>
      <c r="Q26" s="96"/>
      <c r="R26" s="96"/>
      <c r="S26" s="96"/>
      <c r="T26" s="96" t="str">
        <f>IF(
  AND(
    OR(ISBLANK(G26),G26=""),OR(ISBLANK(G27),G27=""),
    OR(ISBLANK(H26),H26=""),OR(ISBLANK(H27),H27=""),
    OR(ISBLANK(I26),I26=""),OR(ISBLANK(I27),I27=""),
    OR(ISBLANK(J26),J26=""),OR(ISBLANK(J27),J27="")
  ),
  Validación!$S$4,
  IF(
    AND(
      ISTEXT(G26),ISTEXT(G27),
      H26&lt;&gt;"",H27&lt;&gt;"",
      ISTEXT(I26),ISTEXT(I27),
      J26&lt;&gt;"",J27&lt;&gt;""
    ),
    IF(
      COUNTBLANK(K26:R26)&gt;0,
      Validación!$S$6,
      IF(
        COUNTBLANK(K26:R26)&lt;COLUMNS(K26:R26),
        Validación!$S$7,
        ""
      )
    ),
    Validación!$S$8
  )
)</f>
        <v>Pendiente. Por favor complete todas las columnas.</v>
      </c>
    </row>
    <row r="27" spans="2:20" ht="80.099999999999994" customHeight="1">
      <c r="B27" s="99"/>
      <c r="C27" s="95"/>
      <c r="D27" s="93"/>
      <c r="E27" s="63" t="s">
        <v>93</v>
      </c>
      <c r="F27" s="15" t="s">
        <v>84</v>
      </c>
      <c r="G27" s="15"/>
      <c r="H27" s="62" t="str">
        <f>IF(G27="No","",
IF(G27="Si",Validación!$M$5,
""))</f>
        <v/>
      </c>
      <c r="I27" s="15"/>
      <c r="J27" s="62" t="str">
        <f>IF(I27="No","",
IF(I27="Si",Validación!$M$5,
""))</f>
        <v/>
      </c>
      <c r="K27" s="95"/>
      <c r="L27" s="95"/>
      <c r="M27" s="95"/>
      <c r="N27" s="95"/>
      <c r="O27" s="95"/>
      <c r="P27" s="95"/>
      <c r="Q27" s="95"/>
      <c r="R27" s="95"/>
      <c r="S27" s="95"/>
      <c r="T27" s="95"/>
    </row>
    <row r="28" spans="2:20" ht="80.099999999999994" customHeight="1">
      <c r="B28" s="97" t="s">
        <v>71</v>
      </c>
      <c r="C28" s="96" t="str">
        <f t="shared" si="1"/>
        <v>Dimensión 1. Plan de estudios</v>
      </c>
      <c r="D28" s="100" t="s">
        <v>94</v>
      </c>
      <c r="E28" s="63" t="s">
        <v>95</v>
      </c>
      <c r="F28" s="15" t="s">
        <v>74</v>
      </c>
      <c r="G28" s="15"/>
      <c r="H28" s="62" t="str">
        <f>IF(G28="No","",
IF(G28="Si",Validación!$M$5,
""))</f>
        <v/>
      </c>
      <c r="I28" s="15"/>
      <c r="J28" s="62" t="str">
        <f>IF(I28="No","",
IF(I28="Si",Validación!$M$5,
""))</f>
        <v/>
      </c>
      <c r="K28" s="92"/>
      <c r="L28" s="92"/>
      <c r="M28" s="92"/>
      <c r="N28" s="92"/>
      <c r="O28" s="92"/>
      <c r="P28" s="92"/>
      <c r="Q28" s="92"/>
      <c r="R28" s="92"/>
      <c r="S28" s="94"/>
      <c r="T28" s="94" t="str">
        <f>IF(
  AND(
    OR(ISBLANK(G28),G28=""),OR(ISBLANK(G29),G29=""),OR(ISBLANK(G30),G30=""),
    OR(ISBLANK(H28),H28=""),OR(ISBLANK(H29),H29=""),OR(ISBLANK(H30),H30=""),
    OR(ISBLANK(I28),I28=""),OR(ISBLANK(I29),I29=""),OR(ISBLANK(I30),I30=""),
    OR(ISBLANK(J28),J28=""),OR(ISBLANK(J29),J29=""),OR(ISBLANK(J30),J30="")
  ),
  Validación!$S$4,
  IF(
    AND(
      ISTEXT(G28),ISTEXT(G29),ISTEXT(G30),
      H28&lt;&gt;"",H29&lt;&gt;"",H30&lt;&gt;"",
      ISTEXT(I28),ISTEXT(I29),ISTEXT(I30),
      J28&lt;&gt;"",J29&lt;&gt;"",J30&lt;&gt;""
    ),
    IF(
      COUNTBLANK(K28:R28)&gt;0,
      Validación!$S$6,
      IF(
        COUNTBLANK(K28:R28)&lt;COLUMNS(K28:R28),
        Validación!$S$7,
        ""
      )
    ),
    Validación!$S$8  )
)</f>
        <v>Pendiente. Por favor complete todas las columnas.</v>
      </c>
    </row>
    <row r="29" spans="2:20" ht="80.099999999999994" customHeight="1">
      <c r="B29" s="98"/>
      <c r="C29" s="94"/>
      <c r="D29" s="92"/>
      <c r="E29" s="63" t="s">
        <v>96</v>
      </c>
      <c r="F29" s="15" t="s">
        <v>84</v>
      </c>
      <c r="G29" s="15"/>
      <c r="H29" s="62" t="str">
        <f>IF(G29="No","",
IF(G29="Si",Validación!$M$5,
""))</f>
        <v/>
      </c>
      <c r="I29" s="15"/>
      <c r="J29" s="62" t="str">
        <f>IF(I29="No","",
IF(I29="Si",Validación!$M$5,
""))</f>
        <v/>
      </c>
      <c r="K29" s="92"/>
      <c r="L29" s="92"/>
      <c r="M29" s="92"/>
      <c r="N29" s="92"/>
      <c r="O29" s="92"/>
      <c r="P29" s="92"/>
      <c r="Q29" s="92"/>
      <c r="R29" s="92"/>
      <c r="S29" s="94"/>
      <c r="T29" s="94"/>
    </row>
    <row r="30" spans="2:20" ht="80.099999999999994" customHeight="1">
      <c r="B30" s="99"/>
      <c r="C30" s="95"/>
      <c r="D30" s="93"/>
      <c r="E30" s="63" t="s">
        <v>97</v>
      </c>
      <c r="F30" s="15" t="s">
        <v>84</v>
      </c>
      <c r="G30" s="15"/>
      <c r="H30" s="62" t="str">
        <f>IF(G30="No","",
IF(G30="Si",Validación!$M$5,
""))</f>
        <v/>
      </c>
      <c r="I30" s="15"/>
      <c r="J30" s="62" t="str">
        <f>IF(I30="No","",
IF(I30="Si",Validación!$M$5,
""))</f>
        <v/>
      </c>
      <c r="K30" s="93"/>
      <c r="L30" s="93"/>
      <c r="M30" s="93"/>
      <c r="N30" s="93"/>
      <c r="O30" s="93"/>
      <c r="P30" s="93"/>
      <c r="Q30" s="93"/>
      <c r="R30" s="93"/>
      <c r="S30" s="95"/>
      <c r="T30" s="95"/>
    </row>
    <row r="31" spans="2:20" ht="80.099999999999994" customHeight="1">
      <c r="B31" s="18" t="s">
        <v>98</v>
      </c>
      <c r="C31" s="15" t="str">
        <f t="shared" si="1"/>
        <v>Dimensión 1. Plan de estudios</v>
      </c>
      <c r="D31" s="62" t="s">
        <v>99</v>
      </c>
      <c r="E31" s="63" t="s">
        <v>100</v>
      </c>
      <c r="F31" s="15" t="s">
        <v>74</v>
      </c>
      <c r="G31" s="15"/>
      <c r="H31" s="62" t="str">
        <f>IF(G31="No","",
IF(G31="Si",Validación!$M$5,
""))</f>
        <v/>
      </c>
      <c r="I31" s="15"/>
      <c r="J31" s="62" t="str">
        <f>IF(I31="No","",
IF(I31="Si",Validación!$M$5,
""))</f>
        <v/>
      </c>
      <c r="K31" s="62"/>
      <c r="L31" s="62"/>
      <c r="M31" s="62"/>
      <c r="N31" s="62"/>
      <c r="O31" s="62"/>
      <c r="P31" s="62"/>
      <c r="Q31" s="62"/>
      <c r="R31" s="62"/>
      <c r="S31" s="15"/>
      <c r="T31" s="15" t="str">
        <f>IF(
  AND(
    OR(ISBLANK(G31),G31=""),OR(ISBLANK(G32),G32=""),
    OR(ISBLANK(H31),H31=""),OR(ISBLANK(H32),H32=""),
    OR(ISBLANK(I31),I31=""),OR(ISBLANK(I32),I32=""),
    OR(ISBLANK(J31),J31=""),OR(ISBLANK(J32),J32="")
  ),
  Validación!$S$4,
  IF(
    AND(
      ISTEXT(G31),ISTEXT(G32),
      H31&lt;&gt;"",H32&lt;&gt;"",
      ISTEXT(I31),ISTEXT(I32),
      J31&lt;&gt;"",J32&lt;&gt;""
    ),
    IF(
      COUNTBLANK(K31:R31)&gt;0,
      Validación!$S$6,
      IF(
        COUNTBLANK(K31:R31)&lt;COLUMNS(K31:R31),
        Validación!$S$7,
        ""
      )
    ),
    Validación!$S$8
  )
)</f>
        <v>Pendiente. Por favor complete todas las columnas.</v>
      </c>
    </row>
    <row r="32" spans="2:20" ht="80.099999999999994" customHeight="1">
      <c r="B32" s="97" t="s">
        <v>101</v>
      </c>
      <c r="C32" s="96" t="str">
        <f t="shared" si="1"/>
        <v>Dimensión 1. Plan de estudios</v>
      </c>
      <c r="D32" s="100" t="s">
        <v>102</v>
      </c>
      <c r="E32" s="63" t="s">
        <v>103</v>
      </c>
      <c r="F32" s="15" t="s">
        <v>74</v>
      </c>
      <c r="G32" s="15"/>
      <c r="H32" s="62" t="str">
        <f>IF(G32="No","",
IF(G32="Si",Validación!$M$5,
""))</f>
        <v/>
      </c>
      <c r="I32" s="15"/>
      <c r="J32" s="62" t="str">
        <f>IF(I32="No","",
IF(I32="Si",Validación!$M$5,
""))</f>
        <v/>
      </c>
      <c r="K32" s="96"/>
      <c r="L32" s="96"/>
      <c r="M32" s="96"/>
      <c r="N32" s="96"/>
      <c r="O32" s="96"/>
      <c r="P32" s="96"/>
      <c r="Q32" s="96"/>
      <c r="R32" s="96"/>
      <c r="S32" s="96"/>
      <c r="T32" s="96" t="str">
        <f>IF(
  AND(
    OR(ISBLANK(G32),G32=""),OR(ISBLANK(G33),G33=""),
    OR(ISBLANK(H32),H32=""),OR(ISBLANK(H33),H33=""),
    OR(ISBLANK(I32),I32=""),OR(ISBLANK(I33),I33=""),
    OR(ISBLANK(J32),J32=""),OR(ISBLANK(J33),J33="")
  ),
  Validación!$S$4,
  IF(
    AND(
      ISTEXT(G32),ISTEXT(G33),
      H32&lt;&gt;"",H33&lt;&gt;"",
      ISTEXT(I32),ISTEXT(I33),
      J32&lt;&gt;"",J33&lt;&gt;""
    ),
    IF(
      COUNTBLANK(K32:R32)&gt;0,
      Validación!$S$6,
      IF(
        COUNTBLANK(K32:R32)&lt;COLUMNS(K32:R32),
        Validación!$S$7,
        ""
      )
    ),
    Validación!$S$8
  )
)</f>
        <v>Pendiente. Por favor complete todas las columnas.</v>
      </c>
    </row>
    <row r="33" spans="2:20" ht="80.099999999999994" customHeight="1">
      <c r="B33" s="99"/>
      <c r="C33" s="95"/>
      <c r="D33" s="93"/>
      <c r="E33" s="63" t="s">
        <v>104</v>
      </c>
      <c r="F33" s="15" t="s">
        <v>87</v>
      </c>
      <c r="G33" s="15"/>
      <c r="H33" s="62" t="str">
        <f>IF(G33="No","",
IF(G33="Si",Validación!$M$5,
""))</f>
        <v/>
      </c>
      <c r="I33" s="15"/>
      <c r="J33" s="62" t="str">
        <f>IF(I33="No","",
IF(I33="Si",Validación!$M$5,
""))</f>
        <v/>
      </c>
      <c r="K33" s="95"/>
      <c r="L33" s="95"/>
      <c r="M33" s="95"/>
      <c r="N33" s="95"/>
      <c r="O33" s="95"/>
      <c r="P33" s="95"/>
      <c r="Q33" s="95"/>
      <c r="R33" s="95"/>
      <c r="S33" s="95"/>
      <c r="T33" s="95"/>
    </row>
    <row r="34" spans="2:20" ht="209.45" customHeight="1">
      <c r="B34" s="97" t="s">
        <v>101</v>
      </c>
      <c r="C34" s="96" t="str">
        <f t="shared" si="1"/>
        <v>Dimensión 1. Plan de estudios</v>
      </c>
      <c r="D34" s="100" t="s">
        <v>105</v>
      </c>
      <c r="E34" s="63" t="s">
        <v>106</v>
      </c>
      <c r="F34" s="15" t="s">
        <v>84</v>
      </c>
      <c r="G34" s="15"/>
      <c r="H34" s="62" t="str">
        <f>IF(G34="No","",
IF(G34="Si",Validación!$M$5,
""))</f>
        <v/>
      </c>
      <c r="I34" s="15"/>
      <c r="J34" s="62" t="str">
        <f>IF(I34="No","",
IF(I34="Si",Validación!$M$5,
""))</f>
        <v/>
      </c>
      <c r="K34" s="96"/>
      <c r="L34" s="96"/>
      <c r="M34" s="96"/>
      <c r="N34" s="96"/>
      <c r="O34" s="96"/>
      <c r="P34" s="96"/>
      <c r="Q34" s="96"/>
      <c r="R34" s="96"/>
      <c r="S34" s="96"/>
      <c r="T34" s="96" t="str">
        <f>IF(
  AND(
    OR(ISBLANK(G34),G34=""),OR(ISBLANK(G35),G35=""),
    OR(ISBLANK(H34),H34=""),OR(ISBLANK(H35),H35=""),
    OR(ISBLANK(I34),I34=""),OR(ISBLANK(I35),I35=""),
    OR(ISBLANK(J34),J34=""),OR(ISBLANK(J35),J35="")
  ),
  Validación!$S$4,
  IF(
    AND(
      ISTEXT(G34),ISTEXT(G35),
      H34&lt;&gt;"",H35&lt;&gt;"",
      ISTEXT(I34),ISTEXT(I35),
      J34&lt;&gt;"",J35&lt;&gt;""
    ),
    IF(
      COUNTBLANK(K34:R34)&gt;0,
      Validación!$S$6,
      IF(
        COUNTBLANK(K34:R34)&lt;COLUMNS(K34:R34),
        Validación!$S$7,
        ""
      )
    ),
    Validación!$S$8
  )
)</f>
        <v>Pendiente. Por favor complete todas las columnas.</v>
      </c>
    </row>
    <row r="35" spans="2:20" ht="209.45" customHeight="1">
      <c r="B35" s="99"/>
      <c r="C35" s="95"/>
      <c r="D35" s="93"/>
      <c r="E35" s="63" t="s">
        <v>107</v>
      </c>
      <c r="F35" s="15" t="s">
        <v>87</v>
      </c>
      <c r="G35" s="15"/>
      <c r="H35" s="62" t="str">
        <f>IF(G35="No","",
IF(G35="Si",Validación!$M$5,
""))</f>
        <v/>
      </c>
      <c r="I35" s="15"/>
      <c r="J35" s="62" t="str">
        <f>IF(I35="No","",
IF(I35="Si",Validación!$M$5,
""))</f>
        <v/>
      </c>
      <c r="K35" s="95"/>
      <c r="L35" s="95"/>
      <c r="M35" s="95"/>
      <c r="N35" s="95"/>
      <c r="O35" s="95"/>
      <c r="P35" s="95"/>
      <c r="Q35" s="95"/>
      <c r="R35" s="95"/>
      <c r="S35" s="95"/>
      <c r="T35" s="95"/>
    </row>
    <row r="36" spans="2:20" ht="111.6" customHeight="1">
      <c r="B36" s="18" t="s">
        <v>71</v>
      </c>
      <c r="C36" s="15" t="str">
        <f t="shared" si="1"/>
        <v>Dimensión 1. Plan de estudios</v>
      </c>
      <c r="D36" s="62" t="s">
        <v>108</v>
      </c>
      <c r="E36" s="63" t="s">
        <v>109</v>
      </c>
      <c r="F36" s="15" t="s">
        <v>74</v>
      </c>
      <c r="G36" s="15"/>
      <c r="H36" s="62" t="str">
        <f>IF(G36="No","",
IF(G36="Si",Validación!$M$5,
""))</f>
        <v/>
      </c>
      <c r="I36" s="15"/>
      <c r="J36" s="62" t="str">
        <f>IF(I36="No","",
IF(I36="Si",Validación!$M$5,
""))</f>
        <v/>
      </c>
      <c r="K36" s="62"/>
      <c r="L36" s="62"/>
      <c r="M36" s="62"/>
      <c r="N36" s="62"/>
      <c r="O36" s="62"/>
      <c r="P36" s="62"/>
      <c r="Q36" s="62"/>
      <c r="R36" s="62"/>
      <c r="S36" s="15"/>
      <c r="T36" s="15" t="str">
        <f>IF(
  AND(
    OR(ISBLANK(G36),G36=""),OR(ISBLANK(G37),G37=""),
    OR(ISBLANK(H36),H36=""),OR(ISBLANK(H37),H37=""),
    OR(ISBLANK(I36),I36=""),OR(ISBLANK(I37),I37=""),
    OR(ISBLANK(J36),J36=""),OR(ISBLANK(J37),J37="")
  ),
  Validación!$S$4,
  IF(
    AND(
      ISTEXT(G36),ISTEXT(G37),
      H36&lt;&gt;"",H37&lt;&gt;"",
      ISTEXT(I36),ISTEXT(I37),
      J36&lt;&gt;"",J37&lt;&gt;""
    ),
    IF(
      COUNTBLANK(K36:R36)&gt;0,
      Validación!$S$6,
      IF(
        COUNTBLANK(K36:R36)&lt;COLUMNS(K36:R36),
        Validación!$S$7,
        ""
      )
    ),
    Validación!$S$8
  )
)</f>
        <v>Pendiente. Por favor complete todas las columnas.</v>
      </c>
    </row>
    <row r="37" spans="2:20" ht="74.099999999999994" customHeight="1">
      <c r="B37" s="97" t="s">
        <v>71</v>
      </c>
      <c r="C37" s="15" t="str">
        <f t="shared" si="1"/>
        <v>Dimensión 1. Plan de estudios</v>
      </c>
      <c r="D37" s="100" t="s">
        <v>110</v>
      </c>
      <c r="E37" s="62" t="s">
        <v>111</v>
      </c>
      <c r="F37" s="15" t="s">
        <v>74</v>
      </c>
      <c r="G37" s="15"/>
      <c r="H37" s="62" t="str">
        <f>IF(G37="No","",
IF(G37="Si",Validación!$M$5,
""))</f>
        <v/>
      </c>
      <c r="I37" s="15"/>
      <c r="J37" s="62" t="str">
        <f>IF(I37="No","",
IF(I37="Si",Validación!$M$5,
""))</f>
        <v/>
      </c>
      <c r="K37" s="92"/>
      <c r="L37" s="92"/>
      <c r="M37" s="92"/>
      <c r="N37" s="92"/>
      <c r="O37" s="92"/>
      <c r="P37" s="92"/>
      <c r="Q37" s="92"/>
      <c r="R37" s="92"/>
      <c r="S37" s="96"/>
      <c r="T37" s="94" t="str">
        <f>IF(
  AND(
    OR(ISBLANK(G37),G37=""),OR(ISBLANK(G38),G38=""),OR(ISBLANK(G39),G39=""),
    OR(ISBLANK(H37),H37=""),OR(ISBLANK(H38),H38=""),OR(ISBLANK(H39),H39=""),
    OR(ISBLANK(I37),I37=""),OR(ISBLANK(I38),I38=""),OR(ISBLANK(I39),I39=""),
    OR(ISBLANK(J37),J37=""),OR(ISBLANK(J38),J38=""),OR(ISBLANK(J39),J39="")
  ),
  Validación!$S$4,
  IF(
    AND(
      ISTEXT(G37),ISTEXT(G38),ISTEXT(G39),
      H37&lt;&gt;"",H38&lt;&gt;"",H39&lt;&gt;"",
      ISTEXT(I37),ISTEXT(I38),ISTEXT(I39),
      J37&lt;&gt;"",J38&lt;&gt;"",J39&lt;&gt;""
    ),
    IF(
      COUNTBLANK(K37:R37)&gt;0,
      Validación!$S$6,
      IF(
        COUNTBLANK(K37:R37)&lt;COLUMNS(K37:R37),
        Validación!$S$7,
        ""
      )
    ),
    Validación!$S$8  )
)</f>
        <v>Pendiente. Por favor complete todas las columnas.</v>
      </c>
    </row>
    <row r="38" spans="2:20" ht="111.6" customHeight="1">
      <c r="B38" s="98"/>
      <c r="C38" s="15"/>
      <c r="D38" s="92"/>
      <c r="E38" s="62" t="s">
        <v>112</v>
      </c>
      <c r="F38" s="15" t="s">
        <v>84</v>
      </c>
      <c r="G38" s="15"/>
      <c r="H38" s="62" t="str">
        <f>IF(G38="No","",
IF(G38="Si",Validación!$M$5,
""))</f>
        <v/>
      </c>
      <c r="I38" s="15"/>
      <c r="J38" s="62" t="str">
        <f>IF(I38="No","",
IF(I38="Si",Validación!$M$5,
""))</f>
        <v/>
      </c>
      <c r="K38" s="92"/>
      <c r="L38" s="92"/>
      <c r="M38" s="92"/>
      <c r="N38" s="92"/>
      <c r="O38" s="92"/>
      <c r="P38" s="92"/>
      <c r="Q38" s="92"/>
      <c r="R38" s="92"/>
      <c r="S38" s="94"/>
      <c r="T38" s="94"/>
    </row>
    <row r="39" spans="2:20" ht="111.6" customHeight="1">
      <c r="B39" s="99"/>
      <c r="C39" s="15"/>
      <c r="D39" s="93"/>
      <c r="E39" s="62" t="s">
        <v>113</v>
      </c>
      <c r="F39" s="15" t="s">
        <v>87</v>
      </c>
      <c r="G39" s="15"/>
      <c r="H39" s="62" t="str">
        <f>IF(G39="No","",
IF(G39="Si",Validación!$M$5,
""))</f>
        <v/>
      </c>
      <c r="I39" s="15"/>
      <c r="J39" s="62" t="str">
        <f>IF(I39="No","",
IF(I39="Si",Validación!$M$5,
""))</f>
        <v/>
      </c>
      <c r="K39" s="93"/>
      <c r="L39" s="93"/>
      <c r="M39" s="93"/>
      <c r="N39" s="93"/>
      <c r="O39" s="93"/>
      <c r="P39" s="93"/>
      <c r="Q39" s="93"/>
      <c r="R39" s="93"/>
      <c r="S39" s="95"/>
      <c r="T39" s="95"/>
    </row>
    <row r="40" spans="2:20" ht="111.6" customHeight="1">
      <c r="B40" s="18" t="s">
        <v>101</v>
      </c>
      <c r="C40" s="15" t="str">
        <f t="shared" si="1"/>
        <v>Dimensión 1. Plan de estudios</v>
      </c>
      <c r="D40" s="62" t="s">
        <v>114</v>
      </c>
      <c r="E40" s="63" t="s">
        <v>115</v>
      </c>
      <c r="F40" s="15" t="s">
        <v>84</v>
      </c>
      <c r="G40" s="15"/>
      <c r="H40" s="62" t="str">
        <f>IF(G40="No","",
IF(G40="Si",Validación!$M$5,
""))</f>
        <v/>
      </c>
      <c r="I40" s="15"/>
      <c r="J40" s="62" t="str">
        <f>IF(I40="No","",
IF(I40="Si",Validación!$M$5,
""))</f>
        <v/>
      </c>
      <c r="K40" s="62"/>
      <c r="L40" s="62"/>
      <c r="M40" s="62"/>
      <c r="N40" s="62"/>
      <c r="O40" s="62"/>
      <c r="P40" s="62"/>
      <c r="Q40" s="62"/>
      <c r="R40" s="62"/>
      <c r="S40" s="15"/>
      <c r="T40" s="15" t="str">
        <f>IF(
  AND(
    OR(ISBLANK(G40),G40=""),OR(ISBLANK(G41),G41=""),
    OR(ISBLANK(H40),H40=""),OR(ISBLANK(H41),H41=""),
    OR(ISBLANK(I40),I40=""),OR(ISBLANK(I41),I41=""),
    OR(ISBLANK(J40),J40=""),OR(ISBLANK(J41),J41="")
  ),
  Validación!$S$4,
  IF(
    AND(
      ISTEXT(G40),ISTEXT(G41),
      H40&lt;&gt;"",H41&lt;&gt;"",
      ISTEXT(I40),ISTEXT(I41),
      J40&lt;&gt;"",J41&lt;&gt;""
    ),
    IF(
      COUNTBLANK(K40:R40)&gt;0,
      Validación!$S$6,
      IF(
        COUNTBLANK(K40:R40)&lt;COLUMNS(K40:R40),
        Validación!$S$7,
        ""
      )
    ),
    Validación!$S$8
  )
)</f>
        <v>Pendiente. Por favor complete todas las columnas.</v>
      </c>
    </row>
    <row r="41" spans="2:20" ht="14.45"/>
    <row r="42" spans="2:20" ht="24.95" customHeight="1">
      <c r="B42" s="13" t="s">
        <v>116</v>
      </c>
      <c r="C42" s="13"/>
      <c r="D42" s="13"/>
      <c r="E42" s="13"/>
      <c r="F42" s="13"/>
      <c r="G42" s="13"/>
      <c r="H42" s="13"/>
      <c r="I42" s="13"/>
      <c r="J42" s="13"/>
      <c r="K42" s="13"/>
      <c r="L42" s="13"/>
      <c r="M42" s="13"/>
      <c r="N42" s="13"/>
      <c r="O42" s="13"/>
      <c r="P42" s="13"/>
      <c r="Q42" s="13"/>
      <c r="R42" s="13"/>
      <c r="S42" s="13"/>
      <c r="T42" s="13"/>
    </row>
    <row r="43" spans="2:20" ht="11.1" customHeight="1">
      <c r="B43" s="10"/>
      <c r="C43" s="16"/>
      <c r="D43" s="10"/>
      <c r="E43" s="10"/>
      <c r="F43" s="10"/>
      <c r="G43" s="10"/>
      <c r="H43" s="10"/>
      <c r="I43" s="10"/>
      <c r="J43" s="10"/>
      <c r="K43" s="10"/>
      <c r="L43" s="10"/>
      <c r="M43" s="10"/>
      <c r="N43" s="10"/>
      <c r="O43" s="10"/>
      <c r="P43" s="10"/>
      <c r="Q43" s="10"/>
      <c r="R43" s="10"/>
      <c r="S43" s="10"/>
      <c r="T43" s="10"/>
    </row>
    <row r="44" spans="2:20" ht="11.1" customHeight="1">
      <c r="B44" s="101" t="str">
        <f>B$7</f>
        <v>Categoría</v>
      </c>
      <c r="C44" s="103" t="str">
        <f>C$7</f>
        <v>Dimensión</v>
      </c>
      <c r="D44" s="103" t="str">
        <f>D$7</f>
        <v>Pauta</v>
      </c>
      <c r="E44" s="103" t="str">
        <f>E$7</f>
        <v>Fuente de información</v>
      </c>
      <c r="F44" s="105" t="str">
        <f>F$7</f>
        <v>Tipo de fuente de información</v>
      </c>
      <c r="G44" s="107" t="str">
        <f>$G$7</f>
        <v>Fuente de información</v>
      </c>
      <c r="H44" s="108"/>
      <c r="I44" s="108"/>
      <c r="J44" s="109"/>
      <c r="K44" s="107" t="str">
        <f>$K$7</f>
        <v>Indagatoria por reunión</v>
      </c>
      <c r="L44" s="108"/>
      <c r="M44" s="108"/>
      <c r="N44" s="108"/>
      <c r="O44" s="108"/>
      <c r="P44" s="108"/>
      <c r="Q44" s="108"/>
      <c r="R44" s="109"/>
      <c r="S44" s="110" t="str">
        <f>S$7</f>
        <v>Grado de conformidad</v>
      </c>
      <c r="T44" s="105" t="str">
        <f>T$7</f>
        <v>Comprobación</v>
      </c>
    </row>
    <row r="45" spans="2:20" ht="39">
      <c r="B45" s="102"/>
      <c r="C45" s="104"/>
      <c r="D45" s="104"/>
      <c r="E45" s="104"/>
      <c r="F45" s="106"/>
      <c r="G45" s="58" t="str">
        <f t="shared" ref="G45:R45" si="2">G$8</f>
        <v>Existencia (Si/No)</v>
      </c>
      <c r="H45" s="59" t="str">
        <f t="shared" si="2"/>
        <v>Si no existe, indique cuál es el requerimiento de información faltante</v>
      </c>
      <c r="I45" s="59" t="str">
        <f t="shared" si="2"/>
        <v>Si existe; indique si permite valorar la pauta (Si/No)</v>
      </c>
      <c r="J45" s="60" t="str">
        <f t="shared" si="2"/>
        <v>Si no permite valorar la pauta, indique lo que se requiere</v>
      </c>
      <c r="K45" s="54" t="str">
        <f t="shared" si="2"/>
        <v>Contextualización</v>
      </c>
      <c r="L45" s="54" t="str">
        <f t="shared" si="2"/>
        <v>Estudiantes</v>
      </c>
      <c r="M45" s="54" t="str">
        <f t="shared" si="2"/>
        <v>Personal Académico</v>
      </c>
      <c r="N45" s="54" t="str">
        <f t="shared" si="2"/>
        <v>Personal administrativo, técnico y de apoyo</v>
      </c>
      <c r="O45" s="54" t="str">
        <f t="shared" si="2"/>
        <v>Revisión del CMP</v>
      </c>
      <c r="P45" s="54" t="str">
        <f t="shared" si="2"/>
        <v>Revisión del cumplimiento del CMF y la sostenibilidad de las fortalezas</v>
      </c>
      <c r="Q45" s="54" t="str">
        <f t="shared" si="2"/>
        <v>Dirección de la carrera</v>
      </c>
      <c r="R45" s="57" t="str">
        <f t="shared" si="2"/>
        <v>Autoridades universitarias</v>
      </c>
      <c r="S45" s="111"/>
      <c r="T45" s="106"/>
    </row>
    <row r="46" spans="2:20" ht="80.099999999999994" customHeight="1">
      <c r="B46" s="18" t="s">
        <v>71</v>
      </c>
      <c r="C46" s="15" t="str">
        <f>$B$42</f>
        <v>Dimensión 2. Proceso educativo</v>
      </c>
      <c r="D46" s="62" t="s">
        <v>117</v>
      </c>
      <c r="E46" s="63" t="s">
        <v>118</v>
      </c>
      <c r="F46" s="15" t="s">
        <v>84</v>
      </c>
      <c r="G46" s="15"/>
      <c r="H46" s="62" t="str">
        <f>IF(G46="No","",
IF(G46="Si",Validación!$M$5,
""))</f>
        <v/>
      </c>
      <c r="I46" s="15"/>
      <c r="J46" s="62" t="str">
        <f>IF(I46="No","",
IF(I46="Si",Validación!$M$5,
""))</f>
        <v/>
      </c>
      <c r="K46" s="62"/>
      <c r="L46" s="62"/>
      <c r="M46" s="62"/>
      <c r="N46" s="62"/>
      <c r="O46" s="62"/>
      <c r="P46" s="62"/>
      <c r="Q46" s="62"/>
      <c r="R46" s="62"/>
      <c r="S46" s="15"/>
      <c r="T46" s="15" t="str">
        <f>IF(
  AND(
    OR(ISBLANK(G46),G46=""),OR(ISBLANK(G47),G47=""),
    OR(ISBLANK(H46),H46=""),OR(ISBLANK(H47),H47=""),
    OR(ISBLANK(I46),I46=""),OR(ISBLANK(I47),I47=""),
    OR(ISBLANK(J46),J46=""),OR(ISBLANK(J47),J47="")
  ),
  Validación!$S$4,
  IF(
    AND(
      ISTEXT(G46),ISTEXT(G47),
      H46&lt;&gt;"",H47&lt;&gt;"",
      ISTEXT(I46),ISTEXT(I47),
      J46&lt;&gt;"",J47&lt;&gt;""
    ),
    IF(
      COUNTBLANK(K46:R46)&gt;0,
      Validación!$S$6,
      IF(
        COUNTBLANK(K46:R46)&lt;COLUMNS(K46:R46),
        Validación!$S$7,
        ""
      )
    ),
    Validación!$S$8
  )
)</f>
        <v>Pendiente. Por favor complete todas las columnas.</v>
      </c>
    </row>
    <row r="47" spans="2:20" ht="80.099999999999994" customHeight="1">
      <c r="B47" s="97" t="s">
        <v>101</v>
      </c>
      <c r="C47" s="96" t="str">
        <f t="shared" ref="C47:C65" si="3">$B$42</f>
        <v>Dimensión 2. Proceso educativo</v>
      </c>
      <c r="D47" s="100" t="s">
        <v>119</v>
      </c>
      <c r="E47" s="63" t="s">
        <v>120</v>
      </c>
      <c r="F47" s="15" t="s">
        <v>74</v>
      </c>
      <c r="G47" s="15"/>
      <c r="H47" s="62" t="str">
        <f>IF(G47="No","",
IF(G47="Si",Validación!$M$5,
""))</f>
        <v/>
      </c>
      <c r="I47" s="15"/>
      <c r="J47" s="62" t="str">
        <f>IF(I47="No","",
IF(I47="Si",Validación!$M$5,
""))</f>
        <v/>
      </c>
      <c r="K47" s="92"/>
      <c r="L47" s="92"/>
      <c r="M47" s="92"/>
      <c r="N47" s="92"/>
      <c r="O47" s="92"/>
      <c r="P47" s="92"/>
      <c r="Q47" s="92"/>
      <c r="R47" s="92"/>
      <c r="S47" s="94"/>
      <c r="T47" s="94" t="str">
        <f>IF(
  AND(
    OR(ISBLANK(G47),G47=""),OR(ISBLANK(G48),G48=""),OR(ISBLANK(G49),G49=""),
    OR(ISBLANK(H47),H47=""),OR(ISBLANK(H48),H48=""),OR(ISBLANK(H49),H49=""),
    OR(ISBLANK(I47),I47=""),OR(ISBLANK(I48),I48=""),OR(ISBLANK(I49),I49=""),
    OR(ISBLANK(J47),J47=""),OR(ISBLANK(J48),J48=""),OR(ISBLANK(J49),J49="")
  ),
  Validación!$S$4,
  IF(
    AND(
      ISTEXT(G47),ISTEXT(G48),ISTEXT(G49),
      H47&lt;&gt;"",H48&lt;&gt;"",H49&lt;&gt;"",
      ISTEXT(I47),ISTEXT(I48),ISTEXT(I49),
      J47&lt;&gt;"",J48&lt;&gt;"",J49&lt;&gt;""
    ),
    IF(
      COUNTBLANK(K47:R47)&gt;0,
      Validación!$S$6,
      IF(
        COUNTBLANK(K47:R47)&lt;COLUMNS(K47:R47),
        Validación!$S$7,
        ""
      )
    ),
    Validación!$S$8  )
)</f>
        <v>Pendiente. Por favor complete todas las columnas.</v>
      </c>
    </row>
    <row r="48" spans="2:20" ht="80.099999999999994" customHeight="1">
      <c r="B48" s="98"/>
      <c r="C48" s="94"/>
      <c r="D48" s="92"/>
      <c r="E48" s="63" t="s">
        <v>121</v>
      </c>
      <c r="F48" s="15" t="s">
        <v>74</v>
      </c>
      <c r="G48" s="15"/>
      <c r="H48" s="62" t="str">
        <f>IF(G48="No","",
IF(G48="Si",Validación!$M$5,
""))</f>
        <v/>
      </c>
      <c r="I48" s="15"/>
      <c r="J48" s="62" t="str">
        <f>IF(I48="No","",
IF(I48="Si",Validación!$M$5,
""))</f>
        <v/>
      </c>
      <c r="K48" s="92"/>
      <c r="L48" s="92"/>
      <c r="M48" s="92"/>
      <c r="N48" s="92"/>
      <c r="O48" s="92"/>
      <c r="P48" s="92"/>
      <c r="Q48" s="92"/>
      <c r="R48" s="92"/>
      <c r="S48" s="94"/>
      <c r="T48" s="94"/>
    </row>
    <row r="49" spans="2:20" ht="80.099999999999994" customHeight="1">
      <c r="B49" s="99"/>
      <c r="C49" s="95"/>
      <c r="D49" s="93"/>
      <c r="E49" s="63" t="s">
        <v>122</v>
      </c>
      <c r="F49" s="15" t="s">
        <v>84</v>
      </c>
      <c r="G49" s="15"/>
      <c r="H49" s="62" t="str">
        <f>IF(G49="No","",
IF(G49="Si",Validación!$M$5,
""))</f>
        <v/>
      </c>
      <c r="I49" s="15"/>
      <c r="J49" s="62" t="str">
        <f>IF(I49="No","",
IF(I49="Si",Validación!$M$5,
""))</f>
        <v/>
      </c>
      <c r="K49" s="93"/>
      <c r="L49" s="93"/>
      <c r="M49" s="93"/>
      <c r="N49" s="93"/>
      <c r="O49" s="93"/>
      <c r="P49" s="93"/>
      <c r="Q49" s="93"/>
      <c r="R49" s="93"/>
      <c r="S49" s="95"/>
      <c r="T49" s="95"/>
    </row>
    <row r="50" spans="2:20" ht="80.099999999999994" customHeight="1">
      <c r="B50" s="97" t="s">
        <v>98</v>
      </c>
      <c r="C50" s="96" t="str">
        <f t="shared" si="3"/>
        <v>Dimensión 2. Proceso educativo</v>
      </c>
      <c r="D50" s="100" t="s">
        <v>123</v>
      </c>
      <c r="E50" s="63" t="s">
        <v>124</v>
      </c>
      <c r="F50" s="15" t="s">
        <v>74</v>
      </c>
      <c r="G50" s="15"/>
      <c r="H50" s="62" t="str">
        <f>IF(G50="No","",
IF(G50="Si",Validación!$M$5,
""))</f>
        <v/>
      </c>
      <c r="I50" s="15"/>
      <c r="J50" s="62" t="str">
        <f>IF(I50="No","",
IF(I50="Si",Validación!$M$5,
""))</f>
        <v/>
      </c>
      <c r="K50" s="96"/>
      <c r="L50" s="96"/>
      <c r="M50" s="96"/>
      <c r="N50" s="96"/>
      <c r="O50" s="96"/>
      <c r="P50" s="96"/>
      <c r="Q50" s="96"/>
      <c r="R50" s="96"/>
      <c r="S50" s="96"/>
      <c r="T50" s="96" t="str">
        <f>IF(
  AND(
    OR(ISBLANK(G50),G50=""),OR(ISBLANK(G51),G51=""),
    OR(ISBLANK(H50),H50=""),OR(ISBLANK(H51),H51=""),
    OR(ISBLANK(I50),I50=""),OR(ISBLANK(I51),I51=""),
    OR(ISBLANK(J50),J50=""),OR(ISBLANK(J51),J51="")
  ),
  Validación!$S$4,
  IF(
    AND(
      ISTEXT(G50),ISTEXT(G51),
      H50&lt;&gt;"",H51&lt;&gt;"",
      ISTEXT(I50),ISTEXT(I51),
      J50&lt;&gt;"",J51&lt;&gt;""
    ),
    IF(
      COUNTBLANK(K50:R50)&gt;0,
      Validación!$S$6,
      IF(
        COUNTBLANK(K50:R50)&lt;COLUMNS(K50:R50),
        Validación!$S$7,
        ""
      )
    ),
    Validación!$S$8
  )
)</f>
        <v>Pendiente. Por favor complete todas las columnas.</v>
      </c>
    </row>
    <row r="51" spans="2:20" ht="104.25" customHeight="1">
      <c r="B51" s="99"/>
      <c r="C51" s="95"/>
      <c r="D51" s="93"/>
      <c r="E51" s="63" t="s">
        <v>125</v>
      </c>
      <c r="F51" s="15" t="s">
        <v>87</v>
      </c>
      <c r="G51" s="15"/>
      <c r="H51" s="62" t="str">
        <f>IF(G51="No","",
IF(G51="Si",Validación!$M$5,
""))</f>
        <v/>
      </c>
      <c r="I51" s="15"/>
      <c r="J51" s="62" t="str">
        <f>IF(I51="No","",
IF(I51="Si",Validación!$M$5,
""))</f>
        <v/>
      </c>
      <c r="K51" s="95"/>
      <c r="L51" s="95"/>
      <c r="M51" s="95"/>
      <c r="N51" s="95"/>
      <c r="O51" s="95"/>
      <c r="P51" s="95"/>
      <c r="Q51" s="95"/>
      <c r="R51" s="95"/>
      <c r="S51" s="95"/>
      <c r="T51" s="95"/>
    </row>
    <row r="52" spans="2:20" ht="80.099999999999994" customHeight="1">
      <c r="B52" s="97" t="s">
        <v>71</v>
      </c>
      <c r="C52" s="96" t="str">
        <f t="shared" si="3"/>
        <v>Dimensión 2. Proceso educativo</v>
      </c>
      <c r="D52" s="100" t="s">
        <v>126</v>
      </c>
      <c r="E52" s="63" t="s">
        <v>127</v>
      </c>
      <c r="F52" s="15" t="s">
        <v>128</v>
      </c>
      <c r="G52" s="15"/>
      <c r="H52" s="62" t="str">
        <f>IF(G52="No","",
IF(G52="Si",Validación!$M$5,
""))</f>
        <v/>
      </c>
      <c r="I52" s="15"/>
      <c r="J52" s="62" t="str">
        <f>IF(I52="No","",
IF(I52="Si",Validación!$M$5,
""))</f>
        <v/>
      </c>
      <c r="K52" s="96"/>
      <c r="L52" s="96"/>
      <c r="M52" s="96"/>
      <c r="N52" s="96"/>
      <c r="O52" s="96"/>
      <c r="P52" s="96"/>
      <c r="Q52" s="96"/>
      <c r="R52" s="96"/>
      <c r="S52" s="96"/>
      <c r="T52" s="96" t="str">
        <f>IF(
  AND(
    OR(ISBLANK(G52),G52=""),OR(ISBLANK(G53),G53=""),OR(ISBLANK(G54),G54=""),OR(ISBLANK(G55),G55=""),
    OR(ISBLANK(H52),H52=""),OR(ISBLANK(H53),H53=""),OR(ISBLANK(H54),H54=""),OR(ISBLANK(H55),H55=""),
    OR(ISBLANK(I52),I52=""),OR(ISBLANK(I53),I53=""),OR(ISBLANK(I54),I54=""),OR(ISBLANK(I55),I55=""),
    OR(ISBLANK(J52),J52=""),OR(ISBLANK(J53),J53=""),OR(ISBLANK(J54),J54=""),OR(ISBLANK(J55),J55="")
  ),
  Validación!$S$4,
  IF(
    AND(
      ISTEXT(G52),ISTEXT(G53),ISTEXT(G54),ISTEXT(G55),
      H52&lt;&gt;"",H53&lt;&gt;"",H54&lt;&gt;"",H55&lt;&gt;"",
      ISTEXT(I52),ISTEXT(I53),ISTEXT(I54),ISTEXT(I55),
      J52&lt;&gt;"",J53&lt;&gt;"",J54&lt;&gt;"",J55&lt;&gt;""
    ),
    IF(
      COUNTBLANK(K52:R52)&gt;0,
      Validación!$S$6,
      IF(
        COUNTBLANK(K52:R52)&lt;COLUMNS(K52:R52),
        Validación!$S$7,
        ""
      )
    ),
    Validación!$S$8
  )
)</f>
        <v>Pendiente. Por favor complete todas las columnas.</v>
      </c>
    </row>
    <row r="53" spans="2:20" ht="80.099999999999994" customHeight="1">
      <c r="B53" s="98"/>
      <c r="C53" s="94"/>
      <c r="D53" s="92"/>
      <c r="E53" s="63" t="s">
        <v>129</v>
      </c>
      <c r="F53" s="15" t="s">
        <v>74</v>
      </c>
      <c r="G53" s="15"/>
      <c r="H53" s="62" t="str">
        <f>IF(G53="No","",
IF(G53="Si",Validación!$M$5,
""))</f>
        <v/>
      </c>
      <c r="I53" s="15"/>
      <c r="J53" s="62" t="str">
        <f>IF(I53="No","",
IF(I53="Si",Validación!$M$5,
""))</f>
        <v/>
      </c>
      <c r="K53" s="94"/>
      <c r="L53" s="94"/>
      <c r="M53" s="94"/>
      <c r="N53" s="94"/>
      <c r="O53" s="94"/>
      <c r="P53" s="94"/>
      <c r="Q53" s="94"/>
      <c r="R53" s="94"/>
      <c r="S53" s="94"/>
      <c r="T53" s="94"/>
    </row>
    <row r="54" spans="2:20" ht="80.099999999999994" customHeight="1">
      <c r="B54" s="98"/>
      <c r="C54" s="94"/>
      <c r="D54" s="92"/>
      <c r="E54" s="63" t="s">
        <v>130</v>
      </c>
      <c r="F54" s="15" t="s">
        <v>74</v>
      </c>
      <c r="G54" s="15"/>
      <c r="H54" s="62" t="str">
        <f>IF(G54="No","",
IF(G54="Si",Validación!$M$5,
""))</f>
        <v/>
      </c>
      <c r="I54" s="15"/>
      <c r="J54" s="62" t="str">
        <f>IF(I54="No","",
IF(I54="Si",Validación!$M$5,
""))</f>
        <v/>
      </c>
      <c r="K54" s="94"/>
      <c r="L54" s="94"/>
      <c r="M54" s="94"/>
      <c r="N54" s="94"/>
      <c r="O54" s="94"/>
      <c r="P54" s="94"/>
      <c r="Q54" s="94"/>
      <c r="R54" s="94"/>
      <c r="S54" s="94"/>
      <c r="T54" s="94"/>
    </row>
    <row r="55" spans="2:20" ht="80.099999999999994" customHeight="1">
      <c r="B55" s="99"/>
      <c r="C55" s="95"/>
      <c r="D55" s="93"/>
      <c r="E55" s="63" t="s">
        <v>131</v>
      </c>
      <c r="F55" s="15" t="s">
        <v>87</v>
      </c>
      <c r="G55" s="15"/>
      <c r="H55" s="62" t="str">
        <f>IF(G55="No","",
IF(G55="Si",Validación!$M$5,
""))</f>
        <v/>
      </c>
      <c r="I55" s="15"/>
      <c r="J55" s="62" t="str">
        <f>IF(I55="No","",
IF(I55="Si",Validación!$M$5,
""))</f>
        <v/>
      </c>
      <c r="K55" s="95"/>
      <c r="L55" s="95"/>
      <c r="M55" s="95"/>
      <c r="N55" s="95"/>
      <c r="O55" s="95"/>
      <c r="P55" s="95"/>
      <c r="Q55" s="95"/>
      <c r="R55" s="95"/>
      <c r="S55" s="95"/>
      <c r="T55" s="95"/>
    </row>
    <row r="56" spans="2:20" ht="80.099999999999994" customHeight="1">
      <c r="B56" s="97" t="s">
        <v>101</v>
      </c>
      <c r="C56" s="96" t="str">
        <f t="shared" si="3"/>
        <v>Dimensión 2. Proceso educativo</v>
      </c>
      <c r="D56" s="100" t="s">
        <v>132</v>
      </c>
      <c r="E56" s="63" t="s">
        <v>133</v>
      </c>
      <c r="F56" s="15" t="s">
        <v>74</v>
      </c>
      <c r="G56" s="15"/>
      <c r="H56" s="62" t="str">
        <f>IF(G56="No","",
IF(G56="Si",Validación!$M$5,
""))</f>
        <v/>
      </c>
      <c r="I56" s="15"/>
      <c r="J56" s="62" t="str">
        <f>IF(I56="No","",
IF(I56="Si",Validación!$M$5,
""))</f>
        <v/>
      </c>
      <c r="K56" s="96"/>
      <c r="L56" s="96"/>
      <c r="M56" s="96"/>
      <c r="N56" s="96"/>
      <c r="O56" s="96"/>
      <c r="P56" s="96"/>
      <c r="Q56" s="96"/>
      <c r="R56" s="96"/>
      <c r="S56" s="96"/>
      <c r="T56" s="96" t="str">
        <f>IF(
  AND(
    OR(ISBLANK(G56),G56=""),OR(ISBLANK(G57),G57=""),
    OR(ISBLANK(H56),H56=""),OR(ISBLANK(H57),H57=""),
    OR(ISBLANK(I56),I56=""),OR(ISBLANK(I57),I57=""),
    OR(ISBLANK(J56),J56=""),OR(ISBLANK(J57),J57="")
  ),
  Validación!$S$4,
  IF(
    AND(
      ISTEXT(G56),ISTEXT(G57),
      H56&lt;&gt;"",H57&lt;&gt;"",
      ISTEXT(I56),ISTEXT(I57),
      J56&lt;&gt;"",J57&lt;&gt;""
    ),
    IF(
      COUNTBLANK(K56:R56)&gt;0,
      Validación!$S$6,
      IF(
        COUNTBLANK(K56:R56)&lt;COLUMNS(K56:R56),
        Validación!$S$7,
        ""
      )
    ),
    Validación!$S$8
  )
)</f>
        <v>Pendiente. Por favor complete todas las columnas.</v>
      </c>
    </row>
    <row r="57" spans="2:20" ht="80.099999999999994" customHeight="1">
      <c r="B57" s="99"/>
      <c r="C57" s="95"/>
      <c r="D57" s="93"/>
      <c r="E57" s="63" t="s">
        <v>134</v>
      </c>
      <c r="F57" s="15" t="s">
        <v>87</v>
      </c>
      <c r="G57" s="15"/>
      <c r="H57" s="62" t="str">
        <f>IF(G57="No","",
IF(G57="Si",Validación!$M$5,
""))</f>
        <v/>
      </c>
      <c r="I57" s="15"/>
      <c r="J57" s="62" t="str">
        <f>IF(I57="No","",
IF(I57="Si",Validación!$M$5,
""))</f>
        <v/>
      </c>
      <c r="K57" s="95"/>
      <c r="L57" s="95"/>
      <c r="M57" s="95"/>
      <c r="N57" s="95"/>
      <c r="O57" s="95"/>
      <c r="P57" s="95"/>
      <c r="Q57" s="95"/>
      <c r="R57" s="95"/>
      <c r="S57" s="95"/>
      <c r="T57" s="95"/>
    </row>
    <row r="58" spans="2:20" ht="123.75" customHeight="1">
      <c r="B58" s="18" t="s">
        <v>101</v>
      </c>
      <c r="C58" s="15" t="str">
        <f t="shared" si="3"/>
        <v>Dimensión 2. Proceso educativo</v>
      </c>
      <c r="D58" s="62" t="s">
        <v>135</v>
      </c>
      <c r="E58" s="63" t="s">
        <v>136</v>
      </c>
      <c r="F58" s="15" t="s">
        <v>74</v>
      </c>
      <c r="G58" s="15"/>
      <c r="H58" s="62" t="str">
        <f>IF(G58="No","",
IF(G58="Si",Validación!$M$5,
""))</f>
        <v/>
      </c>
      <c r="I58" s="15"/>
      <c r="J58" s="62" t="str">
        <f>IF(I58="No","",
IF(I58="Si",Validación!$M$5,
""))</f>
        <v/>
      </c>
      <c r="K58" s="62"/>
      <c r="L58" s="62"/>
      <c r="M58" s="62"/>
      <c r="N58" s="62"/>
      <c r="O58" s="62"/>
      <c r="P58" s="62"/>
      <c r="Q58" s="62"/>
      <c r="R58" s="62"/>
      <c r="S58" s="15"/>
      <c r="T58" s="15" t="str">
        <f>IF(
  AND(
    OR(ISBLANK(G58),G58=""),OR(ISBLANK(G59),G59=""),
    OR(ISBLANK(H58),H58=""),OR(ISBLANK(H59),H59=""),
    OR(ISBLANK(I58),I58=""),OR(ISBLANK(I59),I59=""),
    OR(ISBLANK(J58),J58=""),OR(ISBLANK(J59),J59="")
  ),
  Validación!$S$4,
  IF(
    AND(
      ISTEXT(G58),ISTEXT(G59),
      H58&lt;&gt;"",H59&lt;&gt;"",
      ISTEXT(I58),ISTEXT(I59),
      J58&lt;&gt;"",J59&lt;&gt;""
    ),
    IF(
      COUNTBLANK(K58:R58)&gt;0,
      Validación!$S$6,
      IF(
        COUNTBLANK(K58:R58)&lt;COLUMNS(K58:R58),
        Validación!$S$7,
        ""
      )
    ),
    Validación!$S$8
  )
)</f>
        <v>Pendiente. Por favor complete todas las columnas.</v>
      </c>
    </row>
    <row r="59" spans="2:20" ht="80.099999999999994" customHeight="1">
      <c r="B59" s="97" t="s">
        <v>101</v>
      </c>
      <c r="C59" s="96" t="str">
        <f t="shared" si="3"/>
        <v>Dimensión 2. Proceso educativo</v>
      </c>
      <c r="D59" s="100" t="s">
        <v>137</v>
      </c>
      <c r="E59" s="63" t="s">
        <v>138</v>
      </c>
      <c r="F59" s="15" t="s">
        <v>128</v>
      </c>
      <c r="G59" s="15"/>
      <c r="H59" s="62" t="str">
        <f>IF(G59="No","",
IF(G59="Si",Validación!$M$5,
""))</f>
        <v/>
      </c>
      <c r="I59" s="15"/>
      <c r="J59" s="62" t="str">
        <f>IF(I59="No","",
IF(I59="Si",Validación!$M$5,
""))</f>
        <v/>
      </c>
      <c r="K59" s="92"/>
      <c r="L59" s="92"/>
      <c r="M59" s="92"/>
      <c r="N59" s="92"/>
      <c r="O59" s="92"/>
      <c r="P59" s="92"/>
      <c r="Q59" s="92"/>
      <c r="R59" s="92"/>
      <c r="S59" s="94"/>
      <c r="T59" s="94" t="str">
        <f>IF(
  AND(
    OR(ISBLANK(G59),G59=""),OR(ISBLANK(G60),G60=""),OR(ISBLANK(G61),G61=""),
    OR(ISBLANK(H59),H59=""),OR(ISBLANK(H60),H60=""),OR(ISBLANK(H61),H61=""),
    OR(ISBLANK(I59),I59=""),OR(ISBLANK(I60),I60=""),OR(ISBLANK(I61),I61=""),
    OR(ISBLANK(J59),J59=""),OR(ISBLANK(J60),J60=""),OR(ISBLANK(J61),J61="")
  ),
  Validación!$S$4,
  IF(
    AND(
      ISTEXT(G59),ISTEXT(G60),ISTEXT(G61),
      H59&lt;&gt;"",H60&lt;&gt;"",H61&lt;&gt;"",
      ISTEXT(I59),ISTEXT(I60),ISTEXT(I61),
      J59&lt;&gt;"",J60&lt;&gt;"",J61&lt;&gt;""
    ),
    IF(
      COUNTBLANK(K59:R59)&gt;0,
      Validación!$S$6,
      IF(
        COUNTBLANK(K59:R59)&lt;COLUMNS(K59:R59),
        Validación!$S$7,
        ""
      )
    ),
    Validación!$S$8  )
)</f>
        <v>Pendiente. Por favor complete todas las columnas.</v>
      </c>
    </row>
    <row r="60" spans="2:20" ht="80.099999999999994" customHeight="1">
      <c r="B60" s="98"/>
      <c r="C60" s="94"/>
      <c r="D60" s="92"/>
      <c r="E60" s="63" t="s">
        <v>139</v>
      </c>
      <c r="F60" s="15" t="s">
        <v>128</v>
      </c>
      <c r="G60" s="15"/>
      <c r="H60" s="62" t="str">
        <f>IF(G60="No","",
IF(G60="Si",Validación!$M$5,
""))</f>
        <v/>
      </c>
      <c r="I60" s="15"/>
      <c r="J60" s="62" t="str">
        <f>IF(I60="No","",
IF(I60="Si",Validación!$M$5,
""))</f>
        <v/>
      </c>
      <c r="K60" s="92"/>
      <c r="L60" s="92"/>
      <c r="M60" s="92"/>
      <c r="N60" s="92"/>
      <c r="O60" s="92"/>
      <c r="P60" s="92"/>
      <c r="Q60" s="92"/>
      <c r="R60" s="92"/>
      <c r="S60" s="94"/>
      <c r="T60" s="94"/>
    </row>
    <row r="61" spans="2:20" ht="80.099999999999994" customHeight="1">
      <c r="B61" s="99"/>
      <c r="C61" s="95"/>
      <c r="D61" s="93"/>
      <c r="E61" s="63" t="s">
        <v>140</v>
      </c>
      <c r="F61" s="15" t="s">
        <v>87</v>
      </c>
      <c r="G61" s="15"/>
      <c r="H61" s="62" t="str">
        <f>IF(G61="No","",
IF(G61="Si",Validación!$M$5,
""))</f>
        <v/>
      </c>
      <c r="I61" s="15"/>
      <c r="J61" s="62" t="str">
        <f>IF(I61="No","",
IF(I61="Si",Validación!$M$5,
""))</f>
        <v/>
      </c>
      <c r="K61" s="93"/>
      <c r="L61" s="93"/>
      <c r="M61" s="93"/>
      <c r="N61" s="93"/>
      <c r="O61" s="93"/>
      <c r="P61" s="93"/>
      <c r="Q61" s="93"/>
      <c r="R61" s="93"/>
      <c r="S61" s="95"/>
      <c r="T61" s="95"/>
    </row>
    <row r="62" spans="2:20" ht="80.099999999999994" customHeight="1">
      <c r="B62" s="97" t="s">
        <v>101</v>
      </c>
      <c r="C62" s="96" t="str">
        <f t="shared" si="3"/>
        <v>Dimensión 2. Proceso educativo</v>
      </c>
      <c r="D62" s="100" t="s">
        <v>141</v>
      </c>
      <c r="E62" s="63" t="s">
        <v>142</v>
      </c>
      <c r="F62" s="15" t="s">
        <v>74</v>
      </c>
      <c r="G62" s="15"/>
      <c r="H62" s="62" t="str">
        <f>IF(G62="No","",
IF(G62="Si",Validación!$M$5,
""))</f>
        <v/>
      </c>
      <c r="I62" s="15"/>
      <c r="J62" s="62" t="str">
        <f>IF(I62="No","",
IF(I62="Si",Validación!$M$5,
""))</f>
        <v/>
      </c>
      <c r="K62" s="92"/>
      <c r="L62" s="92"/>
      <c r="M62" s="92"/>
      <c r="N62" s="92"/>
      <c r="O62" s="92"/>
      <c r="P62" s="92"/>
      <c r="Q62" s="92"/>
      <c r="R62" s="92"/>
      <c r="S62" s="94"/>
      <c r="T62" s="94" t="str">
        <f>IF(
  AND(
    OR(ISBLANK(G62),G62=""),OR(ISBLANK(G63),G63=""),OR(ISBLANK(G64),G64=""),
    OR(ISBLANK(H62),H62=""),OR(ISBLANK(H63),H63=""),OR(ISBLANK(H64),H64=""),
    OR(ISBLANK(I62),I62=""),OR(ISBLANK(I63),I63=""),OR(ISBLANK(I64),I64=""),
    OR(ISBLANK(J62),J62=""),OR(ISBLANK(J63),J63=""),OR(ISBLANK(J64),J64="")
  ),
  Validación!$S$4,
  IF(
    AND(
      ISTEXT(G62),ISTEXT(G63),ISTEXT(G64),
      H62&lt;&gt;"",H63&lt;&gt;"",H64&lt;&gt;"",
      ISTEXT(I62),ISTEXT(I63),ISTEXT(I64),
      J62&lt;&gt;"",J63&lt;&gt;"",J64&lt;&gt;""
    ),
    IF(
      COUNTBLANK(K62:R62)&gt;0,
      Validación!$S$6,
      IF(
        COUNTBLANK(K62:R62)&lt;COLUMNS(K62:R62),
        Validación!$S$7,
        ""
      )
    ),
    Validación!$S$8  )
)</f>
        <v>Pendiente. Por favor complete todas las columnas.</v>
      </c>
    </row>
    <row r="63" spans="2:20" ht="80.099999999999994" customHeight="1">
      <c r="B63" s="98"/>
      <c r="C63" s="94"/>
      <c r="D63" s="92"/>
      <c r="E63" s="63" t="s">
        <v>143</v>
      </c>
      <c r="F63" s="15" t="s">
        <v>87</v>
      </c>
      <c r="G63" s="15"/>
      <c r="H63" s="62" t="str">
        <f>IF(G63="No","",
IF(G63="Si",Validación!$M$5,
""))</f>
        <v/>
      </c>
      <c r="I63" s="15"/>
      <c r="J63" s="62" t="str">
        <f>IF(I63="No","",
IF(I63="Si",Validación!$M$5,
""))</f>
        <v/>
      </c>
      <c r="K63" s="92"/>
      <c r="L63" s="92"/>
      <c r="M63" s="92"/>
      <c r="N63" s="92"/>
      <c r="O63" s="92"/>
      <c r="P63" s="92"/>
      <c r="Q63" s="92"/>
      <c r="R63" s="92"/>
      <c r="S63" s="94"/>
      <c r="T63" s="94"/>
    </row>
    <row r="64" spans="2:20" ht="80.099999999999994" customHeight="1">
      <c r="B64" s="99"/>
      <c r="C64" s="95"/>
      <c r="D64" s="93"/>
      <c r="E64" s="63" t="s">
        <v>144</v>
      </c>
      <c r="F64" s="15" t="s">
        <v>87</v>
      </c>
      <c r="G64" s="15"/>
      <c r="H64" s="62" t="str">
        <f>IF(G64="No","",
IF(G64="Si",Validación!$M$5,
""))</f>
        <v/>
      </c>
      <c r="I64" s="15"/>
      <c r="J64" s="62" t="str">
        <f>IF(I64="No","",
IF(I64="Si",Validación!$M$5,
""))</f>
        <v/>
      </c>
      <c r="K64" s="93"/>
      <c r="L64" s="93"/>
      <c r="M64" s="93"/>
      <c r="N64" s="93"/>
      <c r="O64" s="93"/>
      <c r="P64" s="93"/>
      <c r="Q64" s="93"/>
      <c r="R64" s="93"/>
      <c r="S64" s="95"/>
      <c r="T64" s="95"/>
    </row>
    <row r="65" spans="2:20" ht="80.099999999999994" customHeight="1">
      <c r="B65" s="18" t="s">
        <v>145</v>
      </c>
      <c r="C65" s="15" t="str">
        <f t="shared" si="3"/>
        <v>Dimensión 2. Proceso educativo</v>
      </c>
      <c r="D65" s="62" t="s">
        <v>146</v>
      </c>
      <c r="E65" s="63" t="s">
        <v>147</v>
      </c>
      <c r="F65" s="15" t="s">
        <v>128</v>
      </c>
      <c r="G65" s="15"/>
      <c r="H65" s="62" t="str">
        <f>IF(G65="No","",
IF(G65="Si",Validación!$M$5,
""))</f>
        <v/>
      </c>
      <c r="I65" s="15"/>
      <c r="J65" s="62" t="str">
        <f>IF(I65="No","",
IF(I65="Si",Validación!$M$5,
""))</f>
        <v/>
      </c>
      <c r="K65" s="62"/>
      <c r="L65" s="62"/>
      <c r="M65" s="62"/>
      <c r="N65" s="62"/>
      <c r="O65" s="62"/>
      <c r="P65" s="62"/>
      <c r="Q65" s="62"/>
      <c r="R65" s="62"/>
      <c r="S65" s="15"/>
      <c r="T65" s="15" t="str">
        <f>IF(
  AND(
    OR(ISBLANK(G65),G65=""),OR(ISBLANK(G66),G66=""),
    OR(ISBLANK(H65),H65=""),OR(ISBLANK(H66),H66=""),
    OR(ISBLANK(I65),I65=""),OR(ISBLANK(I66),I66=""),
    OR(ISBLANK(J65),J65=""),OR(ISBLANK(J66),J66="")
  ),
  Validación!$S$4,
  IF(
    AND(
      ISTEXT(G65),ISTEXT(G66),
      H65&lt;&gt;"",H66&lt;&gt;"",
      ISTEXT(I65),ISTEXT(I66),
      J65&lt;&gt;"",J66&lt;&gt;""
    ),
    IF(
      COUNTBLANK(K65:R65)&gt;0,
      Validación!$S$6,
      IF(
        COUNTBLANK(K65:R65)&lt;COLUMNS(K65:R65),
        Validación!$S$7,
        ""
      )
    ),
    Validación!$S$8
  )
)</f>
        <v>Pendiente. Por favor complete todas las columnas.</v>
      </c>
    </row>
    <row r="66" spans="2:20" ht="14.45"/>
    <row r="67" spans="2:20" ht="24.95" customHeight="1">
      <c r="B67" s="13" t="s">
        <v>148</v>
      </c>
      <c r="C67" s="13"/>
      <c r="D67" s="13"/>
      <c r="E67" s="13"/>
      <c r="F67" s="13"/>
      <c r="G67" s="13"/>
      <c r="H67" s="13"/>
      <c r="I67" s="13"/>
      <c r="J67" s="13"/>
      <c r="K67" s="13"/>
      <c r="L67" s="13"/>
      <c r="M67" s="13"/>
      <c r="N67" s="13"/>
      <c r="O67" s="13"/>
      <c r="P67" s="13"/>
      <c r="Q67" s="13"/>
      <c r="R67" s="13"/>
      <c r="S67" s="13"/>
      <c r="T67" s="13"/>
    </row>
    <row r="68" spans="2:20" ht="11.1" customHeight="1">
      <c r="B68" s="10"/>
      <c r="C68" s="10"/>
      <c r="D68" s="10"/>
      <c r="E68" s="10"/>
      <c r="F68" s="10"/>
      <c r="G68" s="10"/>
      <c r="H68" s="10"/>
      <c r="I68" s="10"/>
      <c r="J68" s="10"/>
      <c r="K68" s="10"/>
      <c r="L68" s="10"/>
      <c r="M68" s="10"/>
      <c r="N68" s="10"/>
      <c r="O68" s="10"/>
      <c r="P68" s="10"/>
      <c r="Q68" s="10"/>
      <c r="R68" s="10"/>
      <c r="S68" s="10"/>
      <c r="T68" s="10"/>
    </row>
    <row r="69" spans="2:20" ht="11.1" customHeight="1">
      <c r="B69" s="101" t="str">
        <f>B$7</f>
        <v>Categoría</v>
      </c>
      <c r="C69" s="103" t="str">
        <f>C$7</f>
        <v>Dimensión</v>
      </c>
      <c r="D69" s="103" t="str">
        <f>D$7</f>
        <v>Pauta</v>
      </c>
      <c r="E69" s="103" t="str">
        <f>E$7</f>
        <v>Fuente de información</v>
      </c>
      <c r="F69" s="105" t="str">
        <f>F$7</f>
        <v>Tipo de fuente de información</v>
      </c>
      <c r="G69" s="107" t="str">
        <f>$G$7</f>
        <v>Fuente de información</v>
      </c>
      <c r="H69" s="108"/>
      <c r="I69" s="108"/>
      <c r="J69" s="109"/>
      <c r="K69" s="107" t="str">
        <f>$K$7</f>
        <v>Indagatoria por reunión</v>
      </c>
      <c r="L69" s="108"/>
      <c r="M69" s="108"/>
      <c r="N69" s="108"/>
      <c r="O69" s="108"/>
      <c r="P69" s="108"/>
      <c r="Q69" s="108"/>
      <c r="R69" s="109"/>
      <c r="S69" s="110" t="str">
        <f>S$7</f>
        <v>Grado de conformidad</v>
      </c>
      <c r="T69" s="105" t="str">
        <f>T$7</f>
        <v>Comprobación</v>
      </c>
    </row>
    <row r="70" spans="2:20" ht="39">
      <c r="B70" s="102"/>
      <c r="C70" s="104"/>
      <c r="D70" s="104"/>
      <c r="E70" s="104"/>
      <c r="F70" s="106"/>
      <c r="G70" s="58" t="str">
        <f t="shared" ref="G70:R70" si="4">G$8</f>
        <v>Existencia (Si/No)</v>
      </c>
      <c r="H70" s="59" t="str">
        <f t="shared" si="4"/>
        <v>Si no existe, indique cuál es el requerimiento de información faltante</v>
      </c>
      <c r="I70" s="59" t="str">
        <f t="shared" si="4"/>
        <v>Si existe; indique si permite valorar la pauta (Si/No)</v>
      </c>
      <c r="J70" s="60" t="str">
        <f t="shared" si="4"/>
        <v>Si no permite valorar la pauta, indique lo que se requiere</v>
      </c>
      <c r="K70" s="54" t="str">
        <f t="shared" si="4"/>
        <v>Contextualización</v>
      </c>
      <c r="L70" s="54" t="str">
        <f t="shared" si="4"/>
        <v>Estudiantes</v>
      </c>
      <c r="M70" s="54" t="str">
        <f t="shared" si="4"/>
        <v>Personal Académico</v>
      </c>
      <c r="N70" s="54" t="str">
        <f t="shared" si="4"/>
        <v>Personal administrativo, técnico y de apoyo</v>
      </c>
      <c r="O70" s="54" t="str">
        <f t="shared" si="4"/>
        <v>Revisión del CMP</v>
      </c>
      <c r="P70" s="54" t="str">
        <f t="shared" si="4"/>
        <v>Revisión del cumplimiento del CMF y la sostenibilidad de las fortalezas</v>
      </c>
      <c r="Q70" s="54" t="str">
        <f t="shared" si="4"/>
        <v>Dirección de la carrera</v>
      </c>
      <c r="R70" s="57" t="str">
        <f t="shared" si="4"/>
        <v>Autoridades universitarias</v>
      </c>
      <c r="S70" s="111"/>
      <c r="T70" s="106"/>
    </row>
    <row r="71" spans="2:20" ht="102.95" customHeight="1">
      <c r="B71" s="97" t="s">
        <v>101</v>
      </c>
      <c r="C71" s="96" t="str">
        <f>$B$67</f>
        <v>Dimensión 3. Estudiantes y personas graduadas</v>
      </c>
      <c r="D71" s="100" t="s">
        <v>149</v>
      </c>
      <c r="E71" s="63" t="s">
        <v>150</v>
      </c>
      <c r="F71" s="15" t="s">
        <v>84</v>
      </c>
      <c r="G71" s="15"/>
      <c r="H71" s="62" t="str">
        <f>IF(G71="No","",
IF(G71="Si",Validación!$M$5,
""))</f>
        <v/>
      </c>
      <c r="I71" s="15"/>
      <c r="J71" s="62" t="str">
        <f>IF(I71="No","",
IF(I71="Si",Validación!$M$5,
""))</f>
        <v/>
      </c>
      <c r="K71" s="96"/>
      <c r="L71" s="96"/>
      <c r="M71" s="96"/>
      <c r="N71" s="96"/>
      <c r="O71" s="96"/>
      <c r="P71" s="96"/>
      <c r="Q71" s="96"/>
      <c r="R71" s="96"/>
      <c r="S71" s="96"/>
      <c r="T71" s="96" t="str">
        <f>IF(
  AND(
    OR(ISBLANK(G71),G71=""),OR(ISBLANK(G72),G72=""),OR(ISBLANK(G73),G73=""),OR(ISBLANK(G74),G74=""),
    OR(ISBLANK(H71),H71=""),OR(ISBLANK(H72),H72=""),OR(ISBLANK(H73),H73=""),OR(ISBLANK(H74),H74=""),
    OR(ISBLANK(I71),I71=""),OR(ISBLANK(I72),I72=""),OR(ISBLANK(I73),I73=""),OR(ISBLANK(I74),I74=""),
    OR(ISBLANK(J71),J71=""),OR(ISBLANK(J72),J72=""),OR(ISBLANK(J73),J73=""),OR(ISBLANK(J74),J74="")
  ),
  Validación!$S$4,
  IF(
    AND(
      ISTEXT(G71),ISTEXT(G72),ISTEXT(G73),ISTEXT(G74),
      H71&lt;&gt;"",H72&lt;&gt;"",H73&lt;&gt;"",H74&lt;&gt;"",
      ISTEXT(I71),ISTEXT(I72),ISTEXT(I73),ISTEXT(I74),
      J71&lt;&gt;"",J72&lt;&gt;"",J73&lt;&gt;"",J74&lt;&gt;""
    ),
    IF(
      COUNTBLANK(K71:R71)&gt;0,
      Validación!$S$6,
      IF(
        COUNTBLANK(K71:R71)&lt;COLUMNS(K71:R71),
        Validación!$S$7,
        ""
      )
    ),
    Validación!$S$8
  )
)</f>
        <v>Pendiente. Por favor complete todas las columnas.</v>
      </c>
    </row>
    <row r="72" spans="2:20" ht="80.099999999999994" customHeight="1">
      <c r="B72" s="98"/>
      <c r="C72" s="94"/>
      <c r="D72" s="92"/>
      <c r="E72" s="63" t="s">
        <v>151</v>
      </c>
      <c r="F72" s="15" t="s">
        <v>84</v>
      </c>
      <c r="G72" s="15"/>
      <c r="H72" s="62" t="str">
        <f>IF(G72="No","",
IF(G72="Si",Validación!$M$5,
""))</f>
        <v/>
      </c>
      <c r="I72" s="15"/>
      <c r="J72" s="62" t="str">
        <f>IF(I72="No","",
IF(I72="Si",Validación!$M$5,
""))</f>
        <v/>
      </c>
      <c r="K72" s="94"/>
      <c r="L72" s="94"/>
      <c r="M72" s="94"/>
      <c r="N72" s="94"/>
      <c r="O72" s="94"/>
      <c r="P72" s="94"/>
      <c r="Q72" s="94"/>
      <c r="R72" s="94"/>
      <c r="S72" s="94"/>
      <c r="T72" s="94"/>
    </row>
    <row r="73" spans="2:20" ht="80.099999999999994" customHeight="1">
      <c r="B73" s="98"/>
      <c r="C73" s="94"/>
      <c r="D73" s="92"/>
      <c r="E73" s="63" t="s">
        <v>152</v>
      </c>
      <c r="F73" s="15" t="s">
        <v>128</v>
      </c>
      <c r="G73" s="15"/>
      <c r="H73" s="62" t="str">
        <f>IF(G73="No","",
IF(G73="Si",Validación!$M$5,
""))</f>
        <v/>
      </c>
      <c r="I73" s="15"/>
      <c r="J73" s="62" t="str">
        <f>IF(I73="No","",
IF(I73="Si",Validación!$M$5,
""))</f>
        <v/>
      </c>
      <c r="K73" s="94"/>
      <c r="L73" s="94"/>
      <c r="M73" s="94"/>
      <c r="N73" s="94"/>
      <c r="O73" s="94"/>
      <c r="P73" s="94"/>
      <c r="Q73" s="94"/>
      <c r="R73" s="94"/>
      <c r="S73" s="94"/>
      <c r="T73" s="94"/>
    </row>
    <row r="74" spans="2:20" ht="122.1" customHeight="1">
      <c r="B74" s="99"/>
      <c r="C74" s="95"/>
      <c r="D74" s="93"/>
      <c r="E74" s="63" t="s">
        <v>153</v>
      </c>
      <c r="F74" s="15" t="s">
        <v>87</v>
      </c>
      <c r="G74" s="15"/>
      <c r="H74" s="62" t="str">
        <f>IF(G74="No","",
IF(G74="Si",Validación!$M$5,
""))</f>
        <v/>
      </c>
      <c r="I74" s="15"/>
      <c r="J74" s="62" t="str">
        <f>IF(I74="No","",
IF(I74="Si",Validación!$M$5,
""))</f>
        <v/>
      </c>
      <c r="K74" s="95"/>
      <c r="L74" s="95"/>
      <c r="M74" s="95"/>
      <c r="N74" s="95"/>
      <c r="O74" s="95"/>
      <c r="P74" s="95"/>
      <c r="Q74" s="95"/>
      <c r="R74" s="95"/>
      <c r="S74" s="95"/>
      <c r="T74" s="95"/>
    </row>
    <row r="75" spans="2:20" ht="80.099999999999994" customHeight="1">
      <c r="B75" s="97" t="s">
        <v>145</v>
      </c>
      <c r="C75" s="96" t="str">
        <f t="shared" ref="C75:C86" si="5">$B$67</f>
        <v>Dimensión 3. Estudiantes y personas graduadas</v>
      </c>
      <c r="D75" s="100" t="s">
        <v>154</v>
      </c>
      <c r="E75" s="63" t="s">
        <v>155</v>
      </c>
      <c r="F75" s="15" t="s">
        <v>84</v>
      </c>
      <c r="G75" s="15"/>
      <c r="H75" s="62" t="str">
        <f>IF(G75="No","",
IF(G75="Si",Validación!$M$5,
""))</f>
        <v/>
      </c>
      <c r="I75" s="15"/>
      <c r="J75" s="62" t="str">
        <f>IF(I75="No","",
IF(I75="Si",Validación!$M$5,
""))</f>
        <v/>
      </c>
      <c r="K75" s="96"/>
      <c r="L75" s="96"/>
      <c r="M75" s="96"/>
      <c r="N75" s="96"/>
      <c r="O75" s="96"/>
      <c r="P75" s="96"/>
      <c r="Q75" s="96"/>
      <c r="R75" s="96"/>
      <c r="S75" s="96"/>
      <c r="T75" s="96" t="str">
        <f>IF(
  AND(
    OR(ISBLANK(G75),G75=""),OR(ISBLANK(G76),G76=""),
    OR(ISBLANK(H75),H75=""),OR(ISBLANK(H76),H76=""),
    OR(ISBLANK(I75),I75=""),OR(ISBLANK(I76),I76=""),
    OR(ISBLANK(J75),J75=""),OR(ISBLANK(J76),J76="")
  ),
  Validación!$S$4,
  IF(
    AND(
      ISTEXT(G75),ISTEXT(G76),
      H75&lt;&gt;"",H76&lt;&gt;"",
      ISTEXT(I75),ISTEXT(I76),
      J75&lt;&gt;"",J76&lt;&gt;""
    ),
    IF(
      COUNTBLANK(K75:R75)&gt;0,
      Validación!$S$6,
      IF(
        COUNTBLANK(K75:R75)&lt;COLUMNS(K75:R75),
        Validación!$S$7,
        ""
      )
    ),
    Validación!$S$8
  )
)</f>
        <v>Pendiente. Por favor complete todas las columnas.</v>
      </c>
    </row>
    <row r="76" spans="2:20" ht="80.099999999999994" customHeight="1">
      <c r="B76" s="99"/>
      <c r="C76" s="95"/>
      <c r="D76" s="93"/>
      <c r="E76" s="63" t="s">
        <v>156</v>
      </c>
      <c r="F76" s="15" t="s">
        <v>87</v>
      </c>
      <c r="G76" s="15"/>
      <c r="H76" s="62" t="str">
        <f>IF(G76="No","",
IF(G76="Si",Validación!$M$5,
""))</f>
        <v/>
      </c>
      <c r="I76" s="15"/>
      <c r="J76" s="62" t="str">
        <f>IF(I76="No","",
IF(I76="Si",Validación!$M$5,
""))</f>
        <v/>
      </c>
      <c r="K76" s="95"/>
      <c r="L76" s="95"/>
      <c r="M76" s="95"/>
      <c r="N76" s="95"/>
      <c r="O76" s="95"/>
      <c r="P76" s="95"/>
      <c r="Q76" s="95"/>
      <c r="R76" s="95"/>
      <c r="S76" s="95"/>
      <c r="T76" s="95"/>
    </row>
    <row r="77" spans="2:20" ht="129.6" customHeight="1">
      <c r="B77" s="97" t="s">
        <v>101</v>
      </c>
      <c r="C77" s="96" t="str">
        <f t="shared" si="5"/>
        <v>Dimensión 3. Estudiantes y personas graduadas</v>
      </c>
      <c r="D77" s="100" t="s">
        <v>157</v>
      </c>
      <c r="E77" s="63" t="s">
        <v>158</v>
      </c>
      <c r="F77" s="15" t="s">
        <v>84</v>
      </c>
      <c r="G77" s="15"/>
      <c r="H77" s="62" t="str">
        <f>IF(G77="No","",
IF(G77="Si",Validación!$M$5,
""))</f>
        <v/>
      </c>
      <c r="I77" s="15"/>
      <c r="J77" s="62" t="str">
        <f>IF(I77="No","",
IF(I77="Si",Validación!$M$5,
""))</f>
        <v/>
      </c>
      <c r="K77" s="92"/>
      <c r="L77" s="92"/>
      <c r="M77" s="92"/>
      <c r="N77" s="92"/>
      <c r="O77" s="92"/>
      <c r="P77" s="92"/>
      <c r="Q77" s="92"/>
      <c r="R77" s="92"/>
      <c r="S77" s="94"/>
      <c r="T77" s="94" t="str">
        <f>IF(
  AND(
    OR(ISBLANK(G77),G77=""),OR(ISBLANK(G78),G78=""),OR(ISBLANK(G79),G79=""),
    OR(ISBLANK(H77),H77=""),OR(ISBLANK(H78),H78=""),OR(ISBLANK(H79),H79=""),
    OR(ISBLANK(I77),I77=""),OR(ISBLANK(I78),I78=""),OR(ISBLANK(I79),I79=""),
    OR(ISBLANK(J77),J77=""),OR(ISBLANK(J78),J78=""),OR(ISBLANK(J79),J79="")
  ),
  Validación!$S$4,
  IF(
    AND(
      ISTEXT(G77),ISTEXT(G78),ISTEXT(G79),
      H77&lt;&gt;"",H78&lt;&gt;"",H79&lt;&gt;"",
      ISTEXT(I77),ISTEXT(I78),ISTEXT(I79),
      J77&lt;&gt;"",J78&lt;&gt;"",J79&lt;&gt;""
    ),
    IF(
      COUNTBLANK(K77:R77)&gt;0,
      Validación!$S$6,
      IF(
        COUNTBLANK(K77:R77)&lt;COLUMNS(K77:R77),
        Validación!$S$7,
        ""
      )
    ),
    Validación!$S$8  )
)</f>
        <v>Pendiente. Por favor complete todas las columnas.</v>
      </c>
    </row>
    <row r="78" spans="2:20" ht="80.099999999999994" customHeight="1">
      <c r="B78" s="98"/>
      <c r="C78" s="94"/>
      <c r="D78" s="92"/>
      <c r="E78" s="63" t="s">
        <v>159</v>
      </c>
      <c r="F78" s="15" t="s">
        <v>87</v>
      </c>
      <c r="G78" s="15"/>
      <c r="H78" s="62" t="str">
        <f>IF(G78="No","",
IF(G78="Si",Validación!$M$5,
""))</f>
        <v/>
      </c>
      <c r="I78" s="15"/>
      <c r="J78" s="62" t="str">
        <f>IF(I78="No","",
IF(I78="Si",Validación!$M$5,
""))</f>
        <v/>
      </c>
      <c r="K78" s="92"/>
      <c r="L78" s="92"/>
      <c r="M78" s="92"/>
      <c r="N78" s="92"/>
      <c r="O78" s="92"/>
      <c r="P78" s="92"/>
      <c r="Q78" s="92"/>
      <c r="R78" s="92"/>
      <c r="S78" s="94"/>
      <c r="T78" s="94"/>
    </row>
    <row r="79" spans="2:20" ht="101.1" customHeight="1">
      <c r="B79" s="99"/>
      <c r="C79" s="95"/>
      <c r="D79" s="93"/>
      <c r="E79" s="63" t="s">
        <v>160</v>
      </c>
      <c r="F79" s="15" t="s">
        <v>87</v>
      </c>
      <c r="G79" s="15"/>
      <c r="H79" s="62" t="str">
        <f>IF(G79="No","",
IF(G79="Si",Validación!$M$5,
""))</f>
        <v/>
      </c>
      <c r="I79" s="15"/>
      <c r="J79" s="62" t="str">
        <f>IF(I79="No","",
IF(I79="Si",Validación!$M$5,
""))</f>
        <v/>
      </c>
      <c r="K79" s="93"/>
      <c r="L79" s="93"/>
      <c r="M79" s="93"/>
      <c r="N79" s="93"/>
      <c r="O79" s="93"/>
      <c r="P79" s="93"/>
      <c r="Q79" s="93"/>
      <c r="R79" s="93"/>
      <c r="S79" s="95"/>
      <c r="T79" s="95"/>
    </row>
    <row r="80" spans="2:20" ht="80.099999999999994" customHeight="1">
      <c r="B80" s="97" t="s">
        <v>101</v>
      </c>
      <c r="C80" s="96" t="str">
        <f t="shared" si="5"/>
        <v>Dimensión 3. Estudiantes y personas graduadas</v>
      </c>
      <c r="D80" s="100" t="s">
        <v>161</v>
      </c>
      <c r="E80" s="63" t="s">
        <v>162</v>
      </c>
      <c r="F80" s="15" t="s">
        <v>84</v>
      </c>
      <c r="G80" s="15"/>
      <c r="H80" s="62" t="str">
        <f>IF(G80="No","",
IF(G80="Si",Validación!$M$5,
""))</f>
        <v/>
      </c>
      <c r="I80" s="15"/>
      <c r="J80" s="62" t="str">
        <f>IF(I80="No","",
IF(I80="Si",Validación!$M$5,
""))</f>
        <v/>
      </c>
      <c r="K80" s="96"/>
      <c r="L80" s="96"/>
      <c r="M80" s="96"/>
      <c r="N80" s="96"/>
      <c r="O80" s="96"/>
      <c r="P80" s="96"/>
      <c r="Q80" s="96"/>
      <c r="R80" s="96"/>
      <c r="S80" s="96"/>
      <c r="T80" s="96" t="str">
        <f>IF(
  AND(
    OR(ISBLANK(G80),G80=""),OR(ISBLANK(G81),G81=""),
    OR(ISBLANK(H80),H80=""),OR(ISBLANK(H81),H81=""),
    OR(ISBLANK(I80),I80=""),OR(ISBLANK(I81),I81=""),
    OR(ISBLANK(J80),J80=""),OR(ISBLANK(J81),J81="")
  ),
  Validación!$S$4,
  IF(
    AND(
      ISTEXT(G80),ISTEXT(G81),
      H80&lt;&gt;"",H81&lt;&gt;"",
      ISTEXT(I80),ISTEXT(I81),
      J80&lt;&gt;"",J81&lt;&gt;""
    ),
    IF(
      COUNTBLANK(K80:R80)&gt;0,
      Validación!$S$6,
      IF(
        COUNTBLANK(K80:R80)&lt;COLUMNS(K80:R80),
        Validación!$S$7,
        ""
      )
    ),
    Validación!$S$8
  )
)</f>
        <v>Pendiente. Por favor complete todas las columnas.</v>
      </c>
    </row>
    <row r="81" spans="2:20" ht="158.1" customHeight="1">
      <c r="B81" s="99"/>
      <c r="C81" s="95"/>
      <c r="D81" s="93"/>
      <c r="E81" s="63" t="s">
        <v>163</v>
      </c>
      <c r="F81" s="15" t="s">
        <v>128</v>
      </c>
      <c r="G81" s="15"/>
      <c r="H81" s="62" t="str">
        <f>IF(G81="No","",
IF(G81="Si",Validación!$M$5,
""))</f>
        <v/>
      </c>
      <c r="I81" s="15"/>
      <c r="J81" s="62" t="str">
        <f>IF(I81="No","",
IF(I81="Si",Validación!$M$5,
""))</f>
        <v/>
      </c>
      <c r="K81" s="95"/>
      <c r="L81" s="95"/>
      <c r="M81" s="95"/>
      <c r="N81" s="95"/>
      <c r="O81" s="95"/>
      <c r="P81" s="95"/>
      <c r="Q81" s="95"/>
      <c r="R81" s="95"/>
      <c r="S81" s="95"/>
      <c r="T81" s="95"/>
    </row>
    <row r="82" spans="2:20" ht="80.099999999999994" customHeight="1">
      <c r="B82" s="97" t="s">
        <v>98</v>
      </c>
      <c r="C82" s="96" t="str">
        <f t="shared" si="5"/>
        <v>Dimensión 3. Estudiantes y personas graduadas</v>
      </c>
      <c r="D82" s="100" t="s">
        <v>164</v>
      </c>
      <c r="E82" s="63" t="s">
        <v>165</v>
      </c>
      <c r="F82" s="15" t="s">
        <v>74</v>
      </c>
      <c r="G82" s="15"/>
      <c r="H82" s="62" t="str">
        <f>IF(G82="No","",
IF(G82="Si",Validación!$M$5,
""))</f>
        <v/>
      </c>
      <c r="I82" s="15"/>
      <c r="J82" s="62" t="str">
        <f>IF(I82="No","",
IF(I82="Si",Validación!$M$5,
""))</f>
        <v/>
      </c>
      <c r="K82" s="96"/>
      <c r="L82" s="96"/>
      <c r="M82" s="96"/>
      <c r="N82" s="96"/>
      <c r="O82" s="96"/>
      <c r="P82" s="96"/>
      <c r="Q82" s="96"/>
      <c r="R82" s="96"/>
      <c r="S82" s="96"/>
      <c r="T82" s="96" t="str">
        <f>IF(
  AND(
    OR(ISBLANK(G82),G82=""),OR(ISBLANK(G83),G83=""),
    OR(ISBLANK(H82),H82=""),OR(ISBLANK(H83),H83=""),
    OR(ISBLANK(I82),I82=""),OR(ISBLANK(I83),I83=""),
    OR(ISBLANK(J82),J82=""),OR(ISBLANK(J83),J83="")
  ),
  Validación!$S$4,
  IF(
    AND(
      ISTEXT(G82),ISTEXT(G83),
      H82&lt;&gt;"",H83&lt;&gt;"",
      ISTEXT(I82),ISTEXT(I83),
      J82&lt;&gt;"",J83&lt;&gt;""
    ),
    IF(
      COUNTBLANK(K82:R82)&gt;0,
      Validación!$S$6,
      IF(
        COUNTBLANK(K82:R82)&lt;COLUMNS(K82:R82),
        Validación!$S$7,
        ""
      )
    ),
    Validación!$S$8
  )
)</f>
        <v>Pendiente. Por favor complete todas las columnas.</v>
      </c>
    </row>
    <row r="83" spans="2:20" ht="96.95" customHeight="1">
      <c r="B83" s="99"/>
      <c r="C83" s="95"/>
      <c r="D83" s="93"/>
      <c r="E83" s="63" t="s">
        <v>166</v>
      </c>
      <c r="F83" s="15" t="s">
        <v>87</v>
      </c>
      <c r="G83" s="15"/>
      <c r="H83" s="62" t="str">
        <f>IF(G83="No","",
IF(G83="Si",Validación!$M$5,
""))</f>
        <v/>
      </c>
      <c r="I83" s="15"/>
      <c r="J83" s="62" t="str">
        <f>IF(I83="No","",
IF(I83="Si",Validación!$M$5,
""))</f>
        <v/>
      </c>
      <c r="K83" s="95"/>
      <c r="L83" s="95"/>
      <c r="M83" s="95"/>
      <c r="N83" s="95"/>
      <c r="O83" s="95"/>
      <c r="P83" s="95"/>
      <c r="Q83" s="95"/>
      <c r="R83" s="95"/>
      <c r="S83" s="95"/>
      <c r="T83" s="95"/>
    </row>
    <row r="84" spans="2:20" ht="80.099999999999994" customHeight="1">
      <c r="B84" s="97" t="s">
        <v>145</v>
      </c>
      <c r="C84" s="96" t="str">
        <f t="shared" si="5"/>
        <v>Dimensión 3. Estudiantes y personas graduadas</v>
      </c>
      <c r="D84" s="100" t="s">
        <v>167</v>
      </c>
      <c r="E84" s="63" t="s">
        <v>168</v>
      </c>
      <c r="F84" s="15" t="s">
        <v>128</v>
      </c>
      <c r="G84" s="15"/>
      <c r="H84" s="62" t="str">
        <f>IF(G84="No","",
IF(G84="Si",Validación!$M$5,
""))</f>
        <v/>
      </c>
      <c r="I84" s="15"/>
      <c r="J84" s="62" t="str">
        <f>IF(I84="No","",
IF(I84="Si",Validación!$M$5,
""))</f>
        <v/>
      </c>
      <c r="K84" s="96"/>
      <c r="L84" s="96"/>
      <c r="M84" s="96"/>
      <c r="N84" s="96"/>
      <c r="O84" s="96"/>
      <c r="P84" s="96"/>
      <c r="Q84" s="96"/>
      <c r="R84" s="96"/>
      <c r="S84" s="96"/>
      <c r="T84" s="96" t="str">
        <f>IF(
  AND(
    OR(ISBLANK(G84),G84=""),OR(ISBLANK(G85),G85=""),
    OR(ISBLANK(H84),H84=""),OR(ISBLANK(H85),H85=""),
    OR(ISBLANK(I84),I84=""),OR(ISBLANK(I85),I85=""),
    OR(ISBLANK(J84),J84=""),OR(ISBLANK(J85),J85="")
  ),
  Validación!$S$4,
  IF(
    AND(
      ISTEXT(G84),ISTEXT(G85),
      H84&lt;&gt;"",H85&lt;&gt;"",
      ISTEXT(I84),ISTEXT(I85),
      J84&lt;&gt;"",J85&lt;&gt;""
    ),
    IF(
      COUNTBLANK(K84:R84)&gt;0,
      Validación!$S$6,
      IF(
        COUNTBLANK(K84:R84)&lt;COLUMNS(K84:R84),
        Validación!$S$7,
        ""
      )
    ),
    Validación!$S$8
  )
)</f>
        <v>Pendiente. Por favor complete todas las columnas.</v>
      </c>
    </row>
    <row r="85" spans="2:20" ht="80.099999999999994" customHeight="1">
      <c r="B85" s="99"/>
      <c r="C85" s="95"/>
      <c r="D85" s="93"/>
      <c r="E85" s="63" t="s">
        <v>169</v>
      </c>
      <c r="F85" s="15" t="s">
        <v>128</v>
      </c>
      <c r="G85" s="15"/>
      <c r="H85" s="62" t="str">
        <f>IF(G85="No","",
IF(G85="Si",Validación!$M$5,
""))</f>
        <v/>
      </c>
      <c r="I85" s="15"/>
      <c r="J85" s="62" t="str">
        <f>IF(I85="No","",
IF(I85="Si",Validación!$M$5,
""))</f>
        <v/>
      </c>
      <c r="K85" s="95"/>
      <c r="L85" s="95"/>
      <c r="M85" s="95"/>
      <c r="N85" s="95"/>
      <c r="O85" s="95"/>
      <c r="P85" s="95"/>
      <c r="Q85" s="95"/>
      <c r="R85" s="95"/>
      <c r="S85" s="95"/>
      <c r="T85" s="95"/>
    </row>
    <row r="86" spans="2:20" ht="80.099999999999994" customHeight="1">
      <c r="B86" s="97" t="s">
        <v>145</v>
      </c>
      <c r="C86" s="96" t="str">
        <f t="shared" si="5"/>
        <v>Dimensión 3. Estudiantes y personas graduadas</v>
      </c>
      <c r="D86" s="100" t="s">
        <v>170</v>
      </c>
      <c r="E86" s="63" t="s">
        <v>171</v>
      </c>
      <c r="F86" s="15" t="s">
        <v>84</v>
      </c>
      <c r="G86" s="15"/>
      <c r="H86" s="62" t="str">
        <f>IF(G86="No","",
IF(G86="Si",Validación!$M$5,
""))</f>
        <v/>
      </c>
      <c r="I86" s="15"/>
      <c r="J86" s="62" t="str">
        <f>IF(I86="No","",
IF(I86="Si",Validación!$M$5,
""))</f>
        <v/>
      </c>
      <c r="K86" s="96"/>
      <c r="L86" s="96"/>
      <c r="M86" s="96"/>
      <c r="N86" s="96"/>
      <c r="O86" s="96"/>
      <c r="P86" s="96"/>
      <c r="Q86" s="96"/>
      <c r="R86" s="96"/>
      <c r="S86" s="96"/>
      <c r="T86" s="96" t="str">
        <f>IF(
  AND(
    OR(ISBLANK(G86),G86=""),OR(ISBLANK(G87),G87=""),
    OR(ISBLANK(H86),H86=""),OR(ISBLANK(H87),H87=""),
    OR(ISBLANK(I86),I86=""),OR(ISBLANK(I87),I87=""),
    OR(ISBLANK(J86),J86=""),OR(ISBLANK(J87),J87="")
  ),
  Validación!$S$4,
  IF(
    AND(
      ISTEXT(G86),ISTEXT(G87),
      H86&lt;&gt;"",H87&lt;&gt;"",
      ISTEXT(I86),ISTEXT(I87),
      J86&lt;&gt;"",J87&lt;&gt;""
    ),
    IF(
      COUNTBLANK(K86:R86)&gt;0,
      Validación!$S$6,
      IF(
        COUNTBLANK(K86:R86)&lt;COLUMNS(K86:R86),
        Validación!$S$7,
        ""
      )
    ),
    Validación!$S$8
  )
)</f>
        <v>Pendiente. Por favor complete todas las columnas.</v>
      </c>
    </row>
    <row r="87" spans="2:20" ht="80.099999999999994" customHeight="1">
      <c r="B87" s="99"/>
      <c r="C87" s="95"/>
      <c r="D87" s="93"/>
      <c r="E87" s="63" t="s">
        <v>172</v>
      </c>
      <c r="F87" s="15" t="s">
        <v>87</v>
      </c>
      <c r="G87" s="15"/>
      <c r="H87" s="62" t="str">
        <f>IF(G87="No","",
IF(G87="Si",Validación!$M$5,
""))</f>
        <v/>
      </c>
      <c r="I87" s="15"/>
      <c r="J87" s="62" t="str">
        <f>IF(I87="No","",
IF(I87="Si",Validación!$M$5,
""))</f>
        <v/>
      </c>
      <c r="K87" s="95"/>
      <c r="L87" s="95"/>
      <c r="M87" s="95"/>
      <c r="N87" s="95"/>
      <c r="O87" s="95"/>
      <c r="P87" s="95"/>
      <c r="Q87" s="95"/>
      <c r="R87" s="95"/>
      <c r="S87" s="95"/>
      <c r="T87" s="95"/>
    </row>
    <row r="88" spans="2:20" ht="14.45"/>
    <row r="89" spans="2:20" ht="24.95" customHeight="1">
      <c r="B89" s="13" t="s">
        <v>173</v>
      </c>
      <c r="C89" s="13"/>
      <c r="D89" s="13"/>
      <c r="E89" s="13"/>
      <c r="F89" s="13"/>
      <c r="G89" s="13"/>
      <c r="H89" s="13"/>
      <c r="I89" s="13"/>
      <c r="J89" s="13"/>
      <c r="K89" s="13"/>
      <c r="L89" s="13"/>
      <c r="M89" s="13"/>
      <c r="N89" s="13"/>
      <c r="O89" s="13"/>
      <c r="P89" s="13"/>
      <c r="Q89" s="13"/>
      <c r="R89" s="13"/>
      <c r="S89" s="13"/>
      <c r="T89" s="13"/>
    </row>
    <row r="90" spans="2:20" ht="11.1" customHeight="1">
      <c r="B90" s="10"/>
      <c r="C90" s="10"/>
      <c r="D90" s="10"/>
      <c r="E90" s="10"/>
      <c r="F90" s="10"/>
      <c r="G90" s="10"/>
      <c r="H90" s="10"/>
      <c r="I90" s="10"/>
      <c r="J90" s="10"/>
      <c r="K90" s="10"/>
      <c r="L90" s="10"/>
      <c r="M90" s="10"/>
      <c r="N90" s="10"/>
      <c r="O90" s="10"/>
      <c r="P90" s="10"/>
      <c r="Q90" s="10"/>
      <c r="R90" s="10"/>
      <c r="S90" s="10"/>
      <c r="T90" s="10"/>
    </row>
    <row r="91" spans="2:20" ht="11.1" customHeight="1">
      <c r="B91" s="101" t="str">
        <f>B$7</f>
        <v>Categoría</v>
      </c>
      <c r="C91" s="103" t="str">
        <f>C$7</f>
        <v>Dimensión</v>
      </c>
      <c r="D91" s="103" t="str">
        <f>D$7</f>
        <v>Pauta</v>
      </c>
      <c r="E91" s="103" t="str">
        <f>E$7</f>
        <v>Fuente de información</v>
      </c>
      <c r="F91" s="105" t="str">
        <f>F$7</f>
        <v>Tipo de fuente de información</v>
      </c>
      <c r="G91" s="107" t="str">
        <f>$G$7</f>
        <v>Fuente de información</v>
      </c>
      <c r="H91" s="108"/>
      <c r="I91" s="108"/>
      <c r="J91" s="109"/>
      <c r="K91" s="107" t="str">
        <f>$K$7</f>
        <v>Indagatoria por reunión</v>
      </c>
      <c r="L91" s="108"/>
      <c r="M91" s="108"/>
      <c r="N91" s="108"/>
      <c r="O91" s="108"/>
      <c r="P91" s="108"/>
      <c r="Q91" s="108"/>
      <c r="R91" s="109"/>
      <c r="S91" s="110" t="str">
        <f>S$7</f>
        <v>Grado de conformidad</v>
      </c>
      <c r="T91" s="105" t="str">
        <f>T$7</f>
        <v>Comprobación</v>
      </c>
    </row>
    <row r="92" spans="2:20" ht="39">
      <c r="B92" s="102"/>
      <c r="C92" s="104"/>
      <c r="D92" s="104"/>
      <c r="E92" s="104"/>
      <c r="F92" s="106"/>
      <c r="G92" s="58" t="str">
        <f t="shared" ref="G92:R92" si="6">G$8</f>
        <v>Existencia (Si/No)</v>
      </c>
      <c r="H92" s="59" t="str">
        <f t="shared" si="6"/>
        <v>Si no existe, indique cuál es el requerimiento de información faltante</v>
      </c>
      <c r="I92" s="59" t="str">
        <f t="shared" si="6"/>
        <v>Si existe; indique si permite valorar la pauta (Si/No)</v>
      </c>
      <c r="J92" s="60" t="str">
        <f t="shared" si="6"/>
        <v>Si no permite valorar la pauta, indique lo que se requiere</v>
      </c>
      <c r="K92" s="54" t="str">
        <f t="shared" si="6"/>
        <v>Contextualización</v>
      </c>
      <c r="L92" s="54" t="str">
        <f t="shared" si="6"/>
        <v>Estudiantes</v>
      </c>
      <c r="M92" s="54" t="str">
        <f t="shared" si="6"/>
        <v>Personal Académico</v>
      </c>
      <c r="N92" s="54" t="str">
        <f t="shared" si="6"/>
        <v>Personal administrativo, técnico y de apoyo</v>
      </c>
      <c r="O92" s="54" t="str">
        <f t="shared" si="6"/>
        <v>Revisión del CMP</v>
      </c>
      <c r="P92" s="54" t="str">
        <f t="shared" si="6"/>
        <v>Revisión del cumplimiento del CMF y la sostenibilidad de las fortalezas</v>
      </c>
      <c r="Q92" s="54" t="str">
        <f t="shared" si="6"/>
        <v>Dirección de la carrera</v>
      </c>
      <c r="R92" s="57" t="str">
        <f t="shared" si="6"/>
        <v>Autoridades universitarias</v>
      </c>
      <c r="S92" s="111"/>
      <c r="T92" s="106"/>
    </row>
    <row r="93" spans="2:20" ht="80.099999999999994" customHeight="1">
      <c r="B93" s="97" t="s">
        <v>71</v>
      </c>
      <c r="C93" s="97" t="str">
        <f>$B$89</f>
        <v>Dimensión 4. Personal académico, administrativo, técnico y de apoyo</v>
      </c>
      <c r="D93" s="100" t="s">
        <v>174</v>
      </c>
      <c r="E93" s="63" t="s">
        <v>175</v>
      </c>
      <c r="F93" s="15" t="s">
        <v>74</v>
      </c>
      <c r="G93" s="15"/>
      <c r="H93" s="62" t="str">
        <f>IF(G93="No","",
IF(G93="Si",Validación!$M$5,
""))</f>
        <v/>
      </c>
      <c r="I93" s="15"/>
      <c r="J93" s="62" t="str">
        <f>IF(I93="No","",
IF(I93="Si",Validación!$M$5,
""))</f>
        <v/>
      </c>
      <c r="K93" s="96"/>
      <c r="L93" s="96"/>
      <c r="M93" s="96"/>
      <c r="N93" s="96"/>
      <c r="O93" s="96"/>
      <c r="P93" s="96"/>
      <c r="Q93" s="96"/>
      <c r="R93" s="96"/>
      <c r="S93" s="96"/>
      <c r="T93" s="96" t="str">
        <f>IF(
  AND(
    OR(ISBLANK(G93),G93=""),OR(ISBLANK(G94),G94=""),OR(ISBLANK(G95),G95=""),OR(ISBLANK(G96),G96=""),OR(ISBLANK(G97),G97=""),
    OR(ISBLANK(H93),H93=""),OR(ISBLANK(H94),H94=""),OR(ISBLANK(H95),H95=""),OR(ISBLANK(H96),H96=""),OR(ISBLANK(H97),H97=""),
    OR(ISBLANK(I93),I93=""),OR(ISBLANK(I94),I94=""),OR(ISBLANK(I95),I95=""),OR(ISBLANK(I96),I96=""),OR(ISBLANK(I97),I97=""),
    OR(ISBLANK(J93),J93=""),OR(ISBLANK(J94),J94=""),OR(ISBLANK(J95),J95=""),OR(ISBLANK(J96),J96=""),OR(ISBLANK(J97),J97="")
  ),
  Validación!$S$4,
  IF(
    AND(
      ISTEXT(G93),ISTEXT(G94),ISTEXT(G95),ISTEXT(G96),ISTEXT(G97),
      H93&lt;&gt;"",H94&lt;&gt;"",H95&lt;&gt;"",H96&lt;&gt;"",H97&lt;&gt;"",
      ISTEXT(I93),ISTEXT(I94),ISTEXT(I95),ISTEXT(I96),ISTEXT(I97),
      J93&lt;&gt;"",J94&lt;&gt;"",J95&lt;&gt;"",J96&lt;&gt;"",J97&lt;&gt;""
    ),
    IF(
      COUNTBLANK(K93:R93)&gt;0,
      Validación!$S$6,
      IF(
        COUNTBLANK(K93:R93)&lt;COLUMNS(K93:R93),
        Validación!$S$7,
        ""
      )
    ),
    Validación!$S$8
  )
)</f>
        <v>Pendiente. Por favor complete todas las columnas.</v>
      </c>
    </row>
    <row r="94" spans="2:20" ht="136.5" customHeight="1">
      <c r="B94" s="98"/>
      <c r="C94" s="98"/>
      <c r="D94" s="92"/>
      <c r="E94" s="63" t="s">
        <v>176</v>
      </c>
      <c r="F94" s="15" t="s">
        <v>84</v>
      </c>
      <c r="G94" s="15"/>
      <c r="H94" s="62" t="str">
        <f>IF(G94="No","",
IF(G94="Si",Validación!$M$5,
""))</f>
        <v/>
      </c>
      <c r="I94" s="15"/>
      <c r="J94" s="62" t="str">
        <f>IF(I94="No","",
IF(I94="Si",Validación!$M$5,
""))</f>
        <v/>
      </c>
      <c r="K94" s="94"/>
      <c r="L94" s="94"/>
      <c r="M94" s="94"/>
      <c r="N94" s="94"/>
      <c r="O94" s="94"/>
      <c r="P94" s="94"/>
      <c r="Q94" s="94"/>
      <c r="R94" s="94"/>
      <c r="S94" s="94"/>
      <c r="T94" s="94"/>
    </row>
    <row r="95" spans="2:20" ht="80.099999999999994" customHeight="1">
      <c r="B95" s="98"/>
      <c r="C95" s="98"/>
      <c r="D95" s="92"/>
      <c r="E95" s="63" t="s">
        <v>177</v>
      </c>
      <c r="F95" s="15" t="s">
        <v>74</v>
      </c>
      <c r="G95" s="15"/>
      <c r="H95" s="62" t="str">
        <f>IF(G95="No","",
IF(G95="Si",Validación!$M$5,
""))</f>
        <v/>
      </c>
      <c r="I95" s="15"/>
      <c r="J95" s="62" t="str">
        <f>IF(I95="No","",
IF(I95="Si",Validación!$M$5,
""))</f>
        <v/>
      </c>
      <c r="K95" s="94"/>
      <c r="L95" s="94"/>
      <c r="M95" s="94"/>
      <c r="N95" s="94"/>
      <c r="O95" s="94"/>
      <c r="P95" s="94"/>
      <c r="Q95" s="94"/>
      <c r="R95" s="94"/>
      <c r="S95" s="94"/>
      <c r="T95" s="94"/>
    </row>
    <row r="96" spans="2:20" ht="80.099999999999994" customHeight="1">
      <c r="B96" s="98"/>
      <c r="C96" s="98"/>
      <c r="D96" s="92"/>
      <c r="E96" s="63" t="s">
        <v>178</v>
      </c>
      <c r="F96" s="15" t="s">
        <v>84</v>
      </c>
      <c r="G96" s="15"/>
      <c r="H96" s="62" t="str">
        <f>IF(G96="No","",
IF(G96="Si",Validación!$M$5,
""))</f>
        <v/>
      </c>
      <c r="I96" s="15"/>
      <c r="J96" s="62" t="str">
        <f>IF(I96="No","",
IF(I96="Si",Validación!$M$5,
""))</f>
        <v/>
      </c>
      <c r="K96" s="94"/>
      <c r="L96" s="94"/>
      <c r="M96" s="94"/>
      <c r="N96" s="94"/>
      <c r="O96" s="94"/>
      <c r="P96" s="94"/>
      <c r="Q96" s="94"/>
      <c r="R96" s="94"/>
      <c r="S96" s="94"/>
      <c r="T96" s="94"/>
    </row>
    <row r="97" spans="2:20" ht="98.45" customHeight="1">
      <c r="B97" s="99"/>
      <c r="C97" s="99"/>
      <c r="D97" s="93"/>
      <c r="E97" s="63" t="s">
        <v>179</v>
      </c>
      <c r="F97" s="15" t="s">
        <v>87</v>
      </c>
      <c r="G97" s="15"/>
      <c r="H97" s="62" t="str">
        <f>IF(G97="No","",
IF(G97="Si",Validación!$M$5,
""))</f>
        <v/>
      </c>
      <c r="I97" s="15"/>
      <c r="J97" s="62" t="str">
        <f>IF(I97="No","",
IF(I97="Si",Validación!$M$5,
""))</f>
        <v/>
      </c>
      <c r="K97" s="95"/>
      <c r="L97" s="95"/>
      <c r="M97" s="95"/>
      <c r="N97" s="95"/>
      <c r="O97" s="95"/>
      <c r="P97" s="95"/>
      <c r="Q97" s="95"/>
      <c r="R97" s="95"/>
      <c r="S97" s="95"/>
      <c r="T97" s="95"/>
    </row>
    <row r="98" spans="2:20" ht="80.099999999999994" customHeight="1">
      <c r="B98" s="97" t="s">
        <v>101</v>
      </c>
      <c r="C98" s="96" t="str">
        <f t="shared" ref="C98:C119" si="7">$B$89</f>
        <v>Dimensión 4. Personal académico, administrativo, técnico y de apoyo</v>
      </c>
      <c r="D98" s="100" t="s">
        <v>180</v>
      </c>
      <c r="E98" s="63" t="s">
        <v>181</v>
      </c>
      <c r="F98" s="15" t="s">
        <v>128</v>
      </c>
      <c r="G98" s="15"/>
      <c r="H98" s="62" t="str">
        <f>IF(G98="No","",
IF(G98="Si",Validación!$M$5,
""))</f>
        <v/>
      </c>
      <c r="I98" s="15"/>
      <c r="J98" s="62" t="str">
        <f>IF(I98="No","",
IF(I98="Si",Validación!$M$5,
""))</f>
        <v/>
      </c>
      <c r="K98" s="96"/>
      <c r="L98" s="96"/>
      <c r="M98" s="96"/>
      <c r="N98" s="96"/>
      <c r="O98" s="96"/>
      <c r="P98" s="96"/>
      <c r="Q98" s="96"/>
      <c r="R98" s="96"/>
      <c r="S98" s="96"/>
      <c r="T98" s="96" t="str">
        <f>IF(
  AND(
    OR(ISBLANK(G98),G98=""),OR(ISBLANK(G99),G99=""),OR(ISBLANK(G100),G100=""),OR(ISBLANK(G101),G101=""),
    OR(ISBLANK(H98),H98=""),OR(ISBLANK(H99),H99=""),OR(ISBLANK(H100),H100=""),OR(ISBLANK(H101),H101=""),
    OR(ISBLANK(I98),I98=""),OR(ISBLANK(I99),I99=""),OR(ISBLANK(I100),I100=""),OR(ISBLANK(I101),I101=""),
    OR(ISBLANK(J98),J98=""),OR(ISBLANK(J99),J99=""),OR(ISBLANK(J100),J100=""),OR(ISBLANK(J101),J101="")
  ),
  Validación!$S$4,
  IF(
    AND(
      ISTEXT(G98),ISTEXT(G99),ISTEXT(G100),ISTEXT(G101),
      H98&lt;&gt;"",H99&lt;&gt;"",H100&lt;&gt;"",H101&lt;&gt;"",
      ISTEXT(I98),ISTEXT(I99),ISTEXT(I100),ISTEXT(I101),
      J98&lt;&gt;"",J99&lt;&gt;"",J100&lt;&gt;"",J101&lt;&gt;""
    ),
    IF(
      COUNTBLANK(K98:R98)&gt;0,
      Validación!$S$6,
      IF(
        COUNTBLANK(K98:R98)&lt;COLUMNS(K98:R98),
        Validación!$S$7,
        ""
      )
    ),
    Validación!$S$8
  )
)</f>
        <v>Pendiente. Por favor complete todas las columnas.</v>
      </c>
    </row>
    <row r="99" spans="2:20" ht="80.099999999999994" customHeight="1">
      <c r="B99" s="98"/>
      <c r="C99" s="94"/>
      <c r="D99" s="92"/>
      <c r="E99" s="63" t="s">
        <v>182</v>
      </c>
      <c r="F99" s="15" t="s">
        <v>84</v>
      </c>
      <c r="G99" s="15"/>
      <c r="H99" s="62" t="str">
        <f>IF(G99="No","",
IF(G99="Si",Validación!$M$5,
""))</f>
        <v/>
      </c>
      <c r="I99" s="15"/>
      <c r="J99" s="62" t="str">
        <f>IF(I99="No","",
IF(I99="Si",Validación!$M$5,
""))</f>
        <v/>
      </c>
      <c r="K99" s="94"/>
      <c r="L99" s="94"/>
      <c r="M99" s="94"/>
      <c r="N99" s="94"/>
      <c r="O99" s="94"/>
      <c r="P99" s="94"/>
      <c r="Q99" s="94"/>
      <c r="R99" s="94"/>
      <c r="S99" s="94"/>
      <c r="T99" s="94"/>
    </row>
    <row r="100" spans="2:20" ht="80.099999999999994" customHeight="1">
      <c r="B100" s="98"/>
      <c r="C100" s="94"/>
      <c r="D100" s="92"/>
      <c r="E100" s="63" t="s">
        <v>183</v>
      </c>
      <c r="F100" s="15" t="s">
        <v>84</v>
      </c>
      <c r="G100" s="15"/>
      <c r="H100" s="62" t="str">
        <f>IF(G100="No","",
IF(G100="Si",Validación!$M$5,
""))</f>
        <v/>
      </c>
      <c r="I100" s="15"/>
      <c r="J100" s="62" t="str">
        <f>IF(I100="No","",
IF(I100="Si",Validación!$M$5,
""))</f>
        <v/>
      </c>
      <c r="K100" s="94"/>
      <c r="L100" s="94"/>
      <c r="M100" s="94"/>
      <c r="N100" s="94"/>
      <c r="O100" s="94"/>
      <c r="P100" s="94"/>
      <c r="Q100" s="94"/>
      <c r="R100" s="94"/>
      <c r="S100" s="94"/>
      <c r="T100" s="94"/>
    </row>
    <row r="101" spans="2:20" ht="96.95" customHeight="1">
      <c r="B101" s="99"/>
      <c r="C101" s="95"/>
      <c r="D101" s="93"/>
      <c r="E101" s="63" t="s">
        <v>184</v>
      </c>
      <c r="F101" s="15" t="s">
        <v>87</v>
      </c>
      <c r="G101" s="15"/>
      <c r="H101" s="62" t="str">
        <f>IF(G101="No","",
IF(G101="Si",Validación!$M$5,
""))</f>
        <v/>
      </c>
      <c r="I101" s="15"/>
      <c r="J101" s="62" t="str">
        <f>IF(I101="No","",
IF(I101="Si",Validación!$M$5,
""))</f>
        <v/>
      </c>
      <c r="K101" s="95"/>
      <c r="L101" s="95"/>
      <c r="M101" s="95"/>
      <c r="N101" s="95"/>
      <c r="O101" s="95"/>
      <c r="P101" s="95"/>
      <c r="Q101" s="95"/>
      <c r="R101" s="95"/>
      <c r="S101" s="95"/>
      <c r="T101" s="95"/>
    </row>
    <row r="102" spans="2:20" ht="135.94999999999999" customHeight="1">
      <c r="B102" s="18" t="s">
        <v>101</v>
      </c>
      <c r="C102" s="15" t="str">
        <f t="shared" si="7"/>
        <v>Dimensión 4. Personal académico, administrativo, técnico y de apoyo</v>
      </c>
      <c r="D102" s="62" t="s">
        <v>185</v>
      </c>
      <c r="E102" s="63" t="s">
        <v>186</v>
      </c>
      <c r="F102" s="15" t="s">
        <v>84</v>
      </c>
      <c r="G102" s="15"/>
      <c r="H102" s="63" t="str">
        <f>IF(G102="No","",
IF(G102="Si",Validación!$M$5,
""))</f>
        <v/>
      </c>
      <c r="I102" s="15"/>
      <c r="J102" s="63" t="str">
        <f>IF(I102="No","",
IF(I102="Si",Validación!$M$5,
""))</f>
        <v/>
      </c>
      <c r="K102" s="63"/>
      <c r="L102" s="63"/>
      <c r="M102" s="63"/>
      <c r="N102" s="63"/>
      <c r="O102" s="63"/>
      <c r="P102" s="63"/>
      <c r="Q102" s="63"/>
      <c r="R102" s="63"/>
      <c r="S102" s="15"/>
      <c r="T102" s="15" t="str">
        <f>IF(
  AND(
    OR(ISBLANK(G102),G102=""),OR(ISBLANK(G103),G103=""),
    OR(ISBLANK(H102),H102=""),OR(ISBLANK(H103),H103=""),
    OR(ISBLANK(I102),I102=""),OR(ISBLANK(I103),I103=""),
    OR(ISBLANK(J102),J102=""),OR(ISBLANK(J103),J103="")
  ),
  Validación!$S$4,
  IF(
    AND(
      ISTEXT(G102),ISTEXT(G103),
      H102&lt;&gt;"",H103&lt;&gt;"",
      ISTEXT(I102),ISTEXT(I103),
      J102&lt;&gt;"",J103&lt;&gt;""
    ),
    IF(
      COUNTBLANK(K102:R102)&gt;0,
      Validación!$S$6,
      IF(
        COUNTBLANK(K102:R102)&lt;COLUMNS(K102:R102),
        Validación!$S$7,
        ""
      )
    ),
    Validación!$S$8
  )
)</f>
        <v>Pendiente. Por favor complete todas las columnas.</v>
      </c>
    </row>
    <row r="103" spans="2:20" ht="80.099999999999994" customHeight="1">
      <c r="B103" s="97" t="s">
        <v>101</v>
      </c>
      <c r="C103" s="96" t="str">
        <f t="shared" si="7"/>
        <v>Dimensión 4. Personal académico, administrativo, técnico y de apoyo</v>
      </c>
      <c r="D103" s="100" t="s">
        <v>187</v>
      </c>
      <c r="E103" s="63" t="s">
        <v>188</v>
      </c>
      <c r="F103" s="15" t="s">
        <v>84</v>
      </c>
      <c r="G103" s="15"/>
      <c r="H103" s="62" t="str">
        <f>IF(G103="No","",
IF(G103="Si",Validación!$M$5,
""))</f>
        <v/>
      </c>
      <c r="I103" s="15"/>
      <c r="J103" s="62" t="str">
        <f>IF(I103="No","",
IF(I103="Si",Validación!$M$5,
""))</f>
        <v/>
      </c>
      <c r="K103" s="96"/>
      <c r="L103" s="96"/>
      <c r="M103" s="96"/>
      <c r="N103" s="96"/>
      <c r="O103" s="96"/>
      <c r="P103" s="96"/>
      <c r="Q103" s="96"/>
      <c r="R103" s="96"/>
      <c r="S103" s="96"/>
      <c r="T103" s="96" t="str">
        <f>IF(
  AND(
    OR(ISBLANK(G103),G103=""),OR(ISBLANK(G104),G104=""),
    OR(ISBLANK(H103),H103=""),OR(ISBLANK(H104),H104=""),
    OR(ISBLANK(I103),I103=""),OR(ISBLANK(I104),I104=""),
    OR(ISBLANK(J103),J103=""),OR(ISBLANK(J104),J104="")
  ),
  Validación!$S$4,
  IF(
    AND(
      ISTEXT(G103),ISTEXT(G104),
      H103&lt;&gt;"",H104&lt;&gt;"",
      ISTEXT(I103),ISTEXT(I104),
      J103&lt;&gt;"",J104&lt;&gt;""
    ),
    IF(
      COUNTBLANK(K103:R103)&gt;0,
      Validación!$S$6,
      IF(
        COUNTBLANK(K103:R103)&lt;COLUMNS(K103:R103),
        Validación!$S$7,
        ""
      )
    ),
    Validación!$S$8
  )
)</f>
        <v>Pendiente. Por favor complete todas las columnas.</v>
      </c>
    </row>
    <row r="104" spans="2:20" ht="80.099999999999994" customHeight="1">
      <c r="B104" s="99"/>
      <c r="C104" s="95"/>
      <c r="D104" s="93"/>
      <c r="E104" s="63" t="s">
        <v>189</v>
      </c>
      <c r="F104" s="15" t="s">
        <v>87</v>
      </c>
      <c r="G104" s="15"/>
      <c r="H104" s="62" t="str">
        <f>IF(G104="No","",
IF(G104="Si",Validación!$M$5,
""))</f>
        <v/>
      </c>
      <c r="I104" s="15"/>
      <c r="J104" s="62" t="str">
        <f>IF(I104="No","",
IF(I104="Si",Validación!$M$5,
""))</f>
        <v/>
      </c>
      <c r="K104" s="95"/>
      <c r="L104" s="95"/>
      <c r="M104" s="95"/>
      <c r="N104" s="95"/>
      <c r="O104" s="95"/>
      <c r="P104" s="95"/>
      <c r="Q104" s="95"/>
      <c r="R104" s="95"/>
      <c r="S104" s="95"/>
      <c r="T104" s="95"/>
    </row>
    <row r="105" spans="2:20" ht="80.099999999999994" customHeight="1">
      <c r="B105" s="97" t="s">
        <v>98</v>
      </c>
      <c r="C105" s="96" t="str">
        <f t="shared" si="7"/>
        <v>Dimensión 4. Personal académico, administrativo, técnico y de apoyo</v>
      </c>
      <c r="D105" s="100" t="s">
        <v>190</v>
      </c>
      <c r="E105" s="63" t="s">
        <v>191</v>
      </c>
      <c r="F105" s="15" t="s">
        <v>84</v>
      </c>
      <c r="G105" s="15"/>
      <c r="H105" s="62" t="str">
        <f>IF(G105="No","",
IF(G105="Si",Validación!$M$5,
""))</f>
        <v/>
      </c>
      <c r="I105" s="15"/>
      <c r="J105" s="62" t="str">
        <f>IF(I105="No","",
IF(I105="Si",Validación!$M$5,
""))</f>
        <v/>
      </c>
      <c r="K105" s="96"/>
      <c r="L105" s="96"/>
      <c r="M105" s="96"/>
      <c r="N105" s="96"/>
      <c r="O105" s="96"/>
      <c r="P105" s="96"/>
      <c r="Q105" s="96"/>
      <c r="R105" s="96"/>
      <c r="S105" s="96"/>
      <c r="T105" s="96" t="str">
        <f>IF(
  AND(
    OR(ISBLANK(G105),G105=""),OR(ISBLANK(G106),G106=""),
    OR(ISBLANK(H105),H105=""),OR(ISBLANK(H106),H106=""),
    OR(ISBLANK(I105),I105=""),OR(ISBLANK(I106),I106=""),
    OR(ISBLANK(J105),J105=""),OR(ISBLANK(J106),J106="")
  ),
  Validación!$S$4,
  IF(
    AND(
      ISTEXT(G105),ISTEXT(G106),
      H105&lt;&gt;"",H106&lt;&gt;"",
      ISTEXT(I105),ISTEXT(I106),
      J105&lt;&gt;"",J106&lt;&gt;""
    ),
    IF(
      COUNTBLANK(K105:R105)&gt;0,
      Validación!$S$6,
      IF(
        COUNTBLANK(K105:R105)&lt;COLUMNS(K105:R105),
        Validación!$S$7,
        ""
      )
    ),
    Validación!$S$8
  )
)</f>
        <v>Pendiente. Por favor complete todas las columnas.</v>
      </c>
    </row>
    <row r="106" spans="2:20" ht="80.099999999999994" customHeight="1">
      <c r="B106" s="99"/>
      <c r="C106" s="95"/>
      <c r="D106" s="93"/>
      <c r="E106" s="63" t="s">
        <v>192</v>
      </c>
      <c r="F106" s="15" t="s">
        <v>87</v>
      </c>
      <c r="G106" s="15"/>
      <c r="H106" s="62" t="str">
        <f>IF(G106="No","",
IF(G106="Si",Validación!$M$5,
""))</f>
        <v/>
      </c>
      <c r="I106" s="15"/>
      <c r="J106" s="62" t="str">
        <f>IF(I106="No","",
IF(I106="Si",Validación!$M$5,
""))</f>
        <v/>
      </c>
      <c r="K106" s="95"/>
      <c r="L106" s="95"/>
      <c r="M106" s="95"/>
      <c r="N106" s="95"/>
      <c r="O106" s="95"/>
      <c r="P106" s="95"/>
      <c r="Q106" s="95"/>
      <c r="R106" s="95"/>
      <c r="S106" s="95"/>
      <c r="T106" s="95"/>
    </row>
    <row r="107" spans="2:20" ht="80.099999999999994" customHeight="1">
      <c r="B107" s="18" t="s">
        <v>98</v>
      </c>
      <c r="C107" s="15" t="str">
        <f t="shared" si="7"/>
        <v>Dimensión 4. Personal académico, administrativo, técnico y de apoyo</v>
      </c>
      <c r="D107" s="62" t="s">
        <v>193</v>
      </c>
      <c r="E107" s="63" t="s">
        <v>194</v>
      </c>
      <c r="F107" s="15" t="s">
        <v>74</v>
      </c>
      <c r="G107" s="15"/>
      <c r="H107" s="62" t="str">
        <f>IF(G107="No","",
IF(G107="Si",Validación!$M$5,
""))</f>
        <v/>
      </c>
      <c r="I107" s="15"/>
      <c r="J107" s="62" t="str">
        <f>IF(I107="No","",
IF(I107="Si",Validación!$M$5,
""))</f>
        <v/>
      </c>
      <c r="K107" s="62"/>
      <c r="L107" s="62"/>
      <c r="M107" s="62"/>
      <c r="N107" s="62"/>
      <c r="O107" s="62"/>
      <c r="P107" s="62"/>
      <c r="Q107" s="62"/>
      <c r="R107" s="62"/>
      <c r="S107" s="15"/>
      <c r="T107" s="15" t="str">
        <f>IF(
  AND(
    OR(ISBLANK(G107),G107=""),OR(ISBLANK(G108),G108=""),
    OR(ISBLANK(H107),H107=""),OR(ISBLANK(H108),H108=""),
    OR(ISBLANK(I107),I107=""),OR(ISBLANK(I108),I108=""),
    OR(ISBLANK(J107),J107=""),OR(ISBLANK(J108),J108="")
  ),
  Validación!$S$4,
  IF(
    AND(
      ISTEXT(G107),ISTEXT(G108),
      H107&lt;&gt;"",H108&lt;&gt;"",
      ISTEXT(I107),ISTEXT(I108),
      J107&lt;&gt;"",J108&lt;&gt;""
    ),
    IF(
      COUNTBLANK(K107:R107)&gt;0,
      Validación!$S$6,
      IF(
        COUNTBLANK(K107:R107)&lt;COLUMNS(K107:R107),
        Validación!$S$7,
        ""
      )
    ),
    Validación!$S$8
  )
)</f>
        <v>Pendiente. Por favor complete todas las columnas.</v>
      </c>
    </row>
    <row r="108" spans="2:20" ht="80.099999999999994" customHeight="1">
      <c r="B108" s="97" t="s">
        <v>145</v>
      </c>
      <c r="C108" s="96" t="str">
        <f t="shared" si="7"/>
        <v>Dimensión 4. Personal académico, administrativo, técnico y de apoyo</v>
      </c>
      <c r="D108" s="100" t="s">
        <v>195</v>
      </c>
      <c r="E108" s="63" t="s">
        <v>196</v>
      </c>
      <c r="F108" s="15" t="s">
        <v>74</v>
      </c>
      <c r="G108" s="15"/>
      <c r="H108" s="62" t="str">
        <f>IF(G108="No","",
IF(G108="Si",Validación!$M$5,
""))</f>
        <v/>
      </c>
      <c r="I108" s="15"/>
      <c r="J108" s="62" t="str">
        <f>IF(I108="No","",
IF(I108="Si",Validación!$M$5,
""))</f>
        <v/>
      </c>
      <c r="K108" s="96"/>
      <c r="L108" s="96"/>
      <c r="M108" s="96"/>
      <c r="N108" s="96"/>
      <c r="O108" s="96"/>
      <c r="P108" s="96"/>
      <c r="Q108" s="96"/>
      <c r="R108" s="96"/>
      <c r="S108" s="96"/>
      <c r="T108" s="96" t="str">
        <f>IF(
  AND(
    OR(ISBLANK(G108),G108=""),OR(ISBLANK(G109),G109=""),
    OR(ISBLANK(H108),H108=""),OR(ISBLANK(H109),H109=""),
    OR(ISBLANK(I108),I108=""),OR(ISBLANK(I109),I109=""),
    OR(ISBLANK(J108),J108=""),OR(ISBLANK(J109),J109="")
  ),
  Validación!$S$4,
  IF(
    AND(
      ISTEXT(G108),ISTEXT(G109),
      H108&lt;&gt;"",H109&lt;&gt;"",
      ISTEXT(I108),ISTEXT(I109),
      J108&lt;&gt;"",J109&lt;&gt;""
    ),
    IF(
      COUNTBLANK(K108:R108)&gt;0,
      Validación!$S$6,
      IF(
        COUNTBLANK(K108:R108)&lt;COLUMNS(K108:R108),
        Validación!$S$7,
        ""
      )
    ),
    Validación!$S$8
  )
)</f>
        <v>Pendiente. Por favor complete todas las columnas.</v>
      </c>
    </row>
    <row r="109" spans="2:20" ht="80.099999999999994" customHeight="1">
      <c r="B109" s="99"/>
      <c r="C109" s="95"/>
      <c r="D109" s="93"/>
      <c r="E109" s="63" t="s">
        <v>197</v>
      </c>
      <c r="F109" s="15" t="s">
        <v>87</v>
      </c>
      <c r="G109" s="15"/>
      <c r="H109" s="62" t="str">
        <f>IF(G109="No","",
IF(G109="Si",Validación!$M$5,
""))</f>
        <v/>
      </c>
      <c r="I109" s="15"/>
      <c r="J109" s="62" t="str">
        <f>IF(I109="No","",
IF(I109="Si",Validación!$M$5,
""))</f>
        <v/>
      </c>
      <c r="K109" s="95"/>
      <c r="L109" s="95"/>
      <c r="M109" s="95"/>
      <c r="N109" s="95"/>
      <c r="O109" s="95"/>
      <c r="P109" s="95"/>
      <c r="Q109" s="95"/>
      <c r="R109" s="95"/>
      <c r="S109" s="95"/>
      <c r="T109" s="95"/>
    </row>
    <row r="110" spans="2:20" ht="115.5" customHeight="1">
      <c r="B110" s="97" t="s">
        <v>101</v>
      </c>
      <c r="C110" s="96" t="str">
        <f t="shared" si="7"/>
        <v>Dimensión 4. Personal académico, administrativo, técnico y de apoyo</v>
      </c>
      <c r="D110" s="100" t="s">
        <v>198</v>
      </c>
      <c r="E110" s="63" t="s">
        <v>199</v>
      </c>
      <c r="F110" s="15" t="s">
        <v>84</v>
      </c>
      <c r="G110" s="15"/>
      <c r="H110" s="62" t="str">
        <f>IF(G110="No","",
IF(G110="Si",Validación!$M$5,
""))</f>
        <v/>
      </c>
      <c r="I110" s="15"/>
      <c r="J110" s="62" t="str">
        <f>IF(I110="No","",
IF(I110="Si",Validación!$M$5,
""))</f>
        <v/>
      </c>
      <c r="K110" s="96"/>
      <c r="L110" s="96"/>
      <c r="M110" s="96"/>
      <c r="N110" s="96"/>
      <c r="O110" s="96"/>
      <c r="P110" s="96"/>
      <c r="Q110" s="96"/>
      <c r="R110" s="96"/>
      <c r="S110" s="96"/>
      <c r="T110" s="96" t="str">
        <f>IF(
  AND(
    OR(ISBLANK(G110),G110=""),OR(ISBLANK(G111),G111=""),
    OR(ISBLANK(H110),H110=""),OR(ISBLANK(H111),H111=""),
    OR(ISBLANK(I110),I110=""),OR(ISBLANK(I111),I111=""),
    OR(ISBLANK(J110),J110=""),OR(ISBLANK(J111),J111="")
  ),
  Validación!$S$4,
  IF(
    AND(
      ISTEXT(G110),ISTEXT(G111),
      H110&lt;&gt;"",H111&lt;&gt;"",
      ISTEXT(I110),ISTEXT(I111),
      J110&lt;&gt;"",J111&lt;&gt;""
    ),
    IF(
      COUNTBLANK(K110:R110)&gt;0,
      Validación!$S$6,
      IF(
        COUNTBLANK(K110:R110)&lt;COLUMNS(K110:R110),
        Validación!$S$7,
        ""
      )
    ),
    Validación!$S$8
  )
)</f>
        <v>Pendiente. Por favor complete todas las columnas.</v>
      </c>
    </row>
    <row r="111" spans="2:20" ht="115.5" customHeight="1">
      <c r="B111" s="99"/>
      <c r="C111" s="95"/>
      <c r="D111" s="93"/>
      <c r="E111" s="63" t="s">
        <v>200</v>
      </c>
      <c r="F111" s="15" t="s">
        <v>87</v>
      </c>
      <c r="G111" s="15"/>
      <c r="H111" s="62" t="str">
        <f>IF(G111="No","",
IF(G111="Si",Validación!$M$5,
""))</f>
        <v/>
      </c>
      <c r="I111" s="15"/>
      <c r="J111" s="62" t="str">
        <f>IF(I111="No","",
IF(I111="Si",Validación!$M$5,
""))</f>
        <v/>
      </c>
      <c r="K111" s="95"/>
      <c r="L111" s="95"/>
      <c r="M111" s="95"/>
      <c r="N111" s="95"/>
      <c r="O111" s="95"/>
      <c r="P111" s="95"/>
      <c r="Q111" s="95"/>
      <c r="R111" s="95"/>
      <c r="S111" s="95"/>
      <c r="T111" s="95"/>
    </row>
    <row r="112" spans="2:20" ht="129.6" customHeight="1">
      <c r="B112" s="97" t="s">
        <v>101</v>
      </c>
      <c r="C112" s="96" t="str">
        <f t="shared" si="7"/>
        <v>Dimensión 4. Personal académico, administrativo, técnico y de apoyo</v>
      </c>
      <c r="D112" s="100" t="s">
        <v>201</v>
      </c>
      <c r="E112" s="63" t="s">
        <v>202</v>
      </c>
      <c r="F112" s="15" t="s">
        <v>84</v>
      </c>
      <c r="G112" s="15"/>
      <c r="H112" s="62" t="str">
        <f>IF(G112="No","",
IF(G112="Si",Validación!$M$5,
""))</f>
        <v/>
      </c>
      <c r="I112" s="15"/>
      <c r="J112" s="62" t="str">
        <f>IF(I112="No","",
IF(I112="Si",Validación!$M$5,
""))</f>
        <v/>
      </c>
      <c r="K112" s="96"/>
      <c r="L112" s="96"/>
      <c r="M112" s="96"/>
      <c r="N112" s="96"/>
      <c r="O112" s="96"/>
      <c r="P112" s="96"/>
      <c r="Q112" s="96"/>
      <c r="R112" s="96"/>
      <c r="S112" s="96"/>
      <c r="T112" s="96" t="str">
        <f>IF(
  AND(
    OR(ISBLANK(G112),G112=""),OR(ISBLANK(G113),G113=""),
    OR(ISBLANK(H112),H112=""),OR(ISBLANK(H113),H113=""),
    OR(ISBLANK(I112),I112=""),OR(ISBLANK(I113),I113=""),
    OR(ISBLANK(J112),J112=""),OR(ISBLANK(J113),J113="")
  ),
  Validación!$S$4,
  IF(
    AND(
      ISTEXT(G112),ISTEXT(G113),
      H112&lt;&gt;"",H113&lt;&gt;"",
      ISTEXT(I112),ISTEXT(I113),
      J112&lt;&gt;"",J113&lt;&gt;""
    ),
    IF(
      COUNTBLANK(K112:R112)&gt;0,
      Validación!$S$6,
      IF(
        COUNTBLANK(K112:R112)&lt;COLUMNS(K112:R112),
        Validación!$S$7,
        ""
      )
    ),
    Validación!$S$8
  )
)</f>
        <v>Pendiente. Por favor complete todas las columnas.</v>
      </c>
    </row>
    <row r="113" spans="2:20" ht="129.6" customHeight="1">
      <c r="B113" s="99"/>
      <c r="C113" s="95"/>
      <c r="D113" s="93"/>
      <c r="E113" s="63" t="s">
        <v>203</v>
      </c>
      <c r="F113" s="15" t="s">
        <v>87</v>
      </c>
      <c r="G113" s="15"/>
      <c r="H113" s="62" t="str">
        <f>IF(G113="No","",
IF(G113="Si",Validación!$M$5,
""))</f>
        <v/>
      </c>
      <c r="I113" s="15"/>
      <c r="J113" s="62" t="str">
        <f>IF(I113="No","",
IF(I113="Si",Validación!$M$5,
""))</f>
        <v/>
      </c>
      <c r="K113" s="95"/>
      <c r="L113" s="95"/>
      <c r="M113" s="95"/>
      <c r="N113" s="95"/>
      <c r="O113" s="95"/>
      <c r="P113" s="95"/>
      <c r="Q113" s="95"/>
      <c r="R113" s="95"/>
      <c r="S113" s="95"/>
      <c r="T113" s="95"/>
    </row>
    <row r="114" spans="2:20" ht="129.6" customHeight="1">
      <c r="B114" s="97" t="s">
        <v>101</v>
      </c>
      <c r="C114" s="96" t="str">
        <f t="shared" si="7"/>
        <v>Dimensión 4. Personal académico, administrativo, técnico y de apoyo</v>
      </c>
      <c r="D114" s="100" t="s">
        <v>204</v>
      </c>
      <c r="E114" s="63" t="s">
        <v>205</v>
      </c>
      <c r="F114" s="15" t="s">
        <v>84</v>
      </c>
      <c r="G114" s="15"/>
      <c r="H114" s="62" t="str">
        <f>IF(G114="No","",
IF(G114="Si",Validación!$M$5,
""))</f>
        <v/>
      </c>
      <c r="I114" s="15"/>
      <c r="J114" s="62" t="str">
        <f>IF(I114="No","",
IF(I114="Si",Validación!$M$5,
""))</f>
        <v/>
      </c>
      <c r="K114" s="96"/>
      <c r="L114" s="96"/>
      <c r="M114" s="96"/>
      <c r="N114" s="96"/>
      <c r="O114" s="96"/>
      <c r="P114" s="96"/>
      <c r="Q114" s="96"/>
      <c r="R114" s="96"/>
      <c r="S114" s="96"/>
      <c r="T114" s="96" t="str">
        <f>IF(
  AND(
    OR(ISBLANK(G114),G114=""),OR(ISBLANK(G115),G115=""),
    OR(ISBLANK(H114),H114=""),OR(ISBLANK(H115),H115=""),
    OR(ISBLANK(I114),I114=""),OR(ISBLANK(I115),I115=""),
    OR(ISBLANK(J114),J114=""),OR(ISBLANK(J115),J115="")
  ),
  Validación!$S$4,
  IF(
    AND(
      ISTEXT(G114),ISTEXT(G115),
      H114&lt;&gt;"",H115&lt;&gt;"",
      ISTEXT(I114),ISTEXT(I115),
      J114&lt;&gt;"",J115&lt;&gt;""
    ),
    IF(
      COUNTBLANK(K114:R114)&gt;0,
      Validación!$S$6,
      IF(
        COUNTBLANK(K114:R114)&lt;COLUMNS(K114:R114),
        Validación!$S$7,
        ""
      )
    ),
    Validación!$S$8
  )
)</f>
        <v>Pendiente. Por favor complete todas las columnas.</v>
      </c>
    </row>
    <row r="115" spans="2:20" ht="129.6" customHeight="1">
      <c r="B115" s="99"/>
      <c r="C115" s="95"/>
      <c r="D115" s="93"/>
      <c r="E115" s="63" t="s">
        <v>206</v>
      </c>
      <c r="F115" s="15" t="s">
        <v>87</v>
      </c>
      <c r="G115" s="15"/>
      <c r="H115" s="62" t="str">
        <f>IF(G115="No","",
IF(G115="Si",Validación!$M$5,
""))</f>
        <v/>
      </c>
      <c r="I115" s="15"/>
      <c r="J115" s="62" t="str">
        <f>IF(I115="No","",
IF(I115="Si",Validación!$M$5,
""))</f>
        <v/>
      </c>
      <c r="K115" s="95"/>
      <c r="L115" s="95"/>
      <c r="M115" s="95"/>
      <c r="N115" s="95"/>
      <c r="O115" s="95"/>
      <c r="P115" s="95"/>
      <c r="Q115" s="95"/>
      <c r="R115" s="95"/>
      <c r="S115" s="95"/>
      <c r="T115" s="95"/>
    </row>
    <row r="116" spans="2:20" ht="80.099999999999994" customHeight="1">
      <c r="B116" s="97" t="s">
        <v>145</v>
      </c>
      <c r="C116" s="96" t="str">
        <f t="shared" si="7"/>
        <v>Dimensión 4. Personal académico, administrativo, técnico y de apoyo</v>
      </c>
      <c r="D116" s="100" t="s">
        <v>207</v>
      </c>
      <c r="E116" s="63" t="s">
        <v>208</v>
      </c>
      <c r="F116" s="15" t="s">
        <v>128</v>
      </c>
      <c r="G116" s="15"/>
      <c r="H116" s="62" t="str">
        <f>IF(G116="No","",
IF(G116="Si",Validación!$M$5,
""))</f>
        <v/>
      </c>
      <c r="I116" s="15"/>
      <c r="J116" s="62" t="str">
        <f>IF(I116="No","",
IF(I116="Si",Validación!$M$5,
""))</f>
        <v/>
      </c>
      <c r="K116" s="92"/>
      <c r="L116" s="92"/>
      <c r="M116" s="92"/>
      <c r="N116" s="92"/>
      <c r="O116" s="92"/>
      <c r="P116" s="92"/>
      <c r="Q116" s="92"/>
      <c r="R116" s="92"/>
      <c r="S116" s="94"/>
      <c r="T116" s="94" t="str">
        <f>IF(
  AND(
    OR(ISBLANK(G116),G116=""),OR(ISBLANK(G117),G117=""),OR(ISBLANK(G118),G118=""),
    OR(ISBLANK(H116),H116=""),OR(ISBLANK(H117),H117=""),OR(ISBLANK(H118),H118=""),
    OR(ISBLANK(I116),I116=""),OR(ISBLANK(I117),I117=""),OR(ISBLANK(I118),I118=""),
    OR(ISBLANK(J116),J116=""),OR(ISBLANK(J117),J117=""),OR(ISBLANK(J118),J118="")
  ),
  Validación!$S$4,
  IF(
    AND(
      ISTEXT(G116),ISTEXT(G117),ISTEXT(G118),
      H116&lt;&gt;"",H117&lt;&gt;"",H118&lt;&gt;"",
      ISTEXT(I116),ISTEXT(I117),ISTEXT(I118),
      J116&lt;&gt;"",J117&lt;&gt;"",J118&lt;&gt;""
    ),
    IF(
      COUNTBLANK(K116:R116)&gt;0,
      Validación!$S$6,
      IF(
        COUNTBLANK(K116:R116)&lt;COLUMNS(K116:R116),
        Validación!$S$7,
        ""
      )
    ),
    Validación!$S$8  )
)</f>
        <v>Pendiente. Por favor complete todas las columnas.</v>
      </c>
    </row>
    <row r="117" spans="2:20" ht="80.099999999999994" customHeight="1">
      <c r="B117" s="98"/>
      <c r="C117" s="94"/>
      <c r="D117" s="92"/>
      <c r="E117" s="63" t="s">
        <v>209</v>
      </c>
      <c r="F117" s="15" t="s">
        <v>84</v>
      </c>
      <c r="G117" s="15"/>
      <c r="H117" s="62" t="str">
        <f>IF(G117="No","",
IF(G117="Si",Validación!$M$5,
""))</f>
        <v/>
      </c>
      <c r="I117" s="15"/>
      <c r="J117" s="62" t="str">
        <f>IF(I117="No","",
IF(I117="Si",Validación!$M$5,
""))</f>
        <v/>
      </c>
      <c r="K117" s="92"/>
      <c r="L117" s="92"/>
      <c r="M117" s="92"/>
      <c r="N117" s="92"/>
      <c r="O117" s="92"/>
      <c r="P117" s="92"/>
      <c r="Q117" s="92"/>
      <c r="R117" s="92"/>
      <c r="S117" s="94"/>
      <c r="T117" s="94"/>
    </row>
    <row r="118" spans="2:20" ht="101.1" customHeight="1">
      <c r="B118" s="99"/>
      <c r="C118" s="95"/>
      <c r="D118" s="93"/>
      <c r="E118" s="63" t="s">
        <v>210</v>
      </c>
      <c r="F118" s="15" t="s">
        <v>87</v>
      </c>
      <c r="G118" s="15"/>
      <c r="H118" s="62" t="str">
        <f>IF(G118="No","",
IF(G118="Si",Validación!$M$5,
""))</f>
        <v/>
      </c>
      <c r="I118" s="15"/>
      <c r="J118" s="62" t="str">
        <f>IF(I118="No","",
IF(I118="Si",Validación!$M$5,
""))</f>
        <v/>
      </c>
      <c r="K118" s="93"/>
      <c r="L118" s="93"/>
      <c r="M118" s="93"/>
      <c r="N118" s="93"/>
      <c r="O118" s="93"/>
      <c r="P118" s="93"/>
      <c r="Q118" s="93"/>
      <c r="R118" s="93"/>
      <c r="S118" s="95"/>
      <c r="T118" s="95"/>
    </row>
    <row r="119" spans="2:20" ht="80.099999999999994" customHeight="1">
      <c r="B119" s="97" t="s">
        <v>71</v>
      </c>
      <c r="C119" s="96" t="str">
        <f t="shared" si="7"/>
        <v>Dimensión 4. Personal académico, administrativo, técnico y de apoyo</v>
      </c>
      <c r="D119" s="100" t="s">
        <v>211</v>
      </c>
      <c r="E119" s="63" t="s">
        <v>212</v>
      </c>
      <c r="F119" s="15" t="s">
        <v>74</v>
      </c>
      <c r="G119" s="15"/>
      <c r="H119" s="62" t="str">
        <f>IF(G119="No","",
IF(G119="Si",Validación!$M$5,
""))</f>
        <v/>
      </c>
      <c r="I119" s="15"/>
      <c r="J119" s="62" t="str">
        <f>IF(I119="No","",
IF(I119="Si",Validación!$M$5,
""))</f>
        <v/>
      </c>
      <c r="K119" s="96"/>
      <c r="L119" s="96"/>
      <c r="M119" s="96"/>
      <c r="N119" s="96"/>
      <c r="O119" s="96"/>
      <c r="P119" s="96"/>
      <c r="Q119" s="96"/>
      <c r="R119" s="96"/>
      <c r="S119" s="96"/>
      <c r="T119" s="96" t="str">
        <f>IF(
  AND(
    OR(ISBLANK(G119),G119=""),OR(ISBLANK(G120),G120=""),OR(ISBLANK(G121),G121=""),OR(ISBLANK(G122),G122=""),OR(ISBLANK(G123),G123=""),
    OR(ISBLANK(H119),H119=""),OR(ISBLANK(H120),H120=""),OR(ISBLANK(H121),H121=""),OR(ISBLANK(H122),H122=""),OR(ISBLANK(H123),H123=""),
    OR(ISBLANK(I119),I119=""),OR(ISBLANK(I120),I120=""),OR(ISBLANK(I121),I121=""),OR(ISBLANK(I122),I122=""),OR(ISBLANK(I123),I123=""),
    OR(ISBLANK(J119),J119=""),OR(ISBLANK(J120),J120=""),OR(ISBLANK(J121),J121=""),OR(ISBLANK(J122),J122=""),OR(ISBLANK(J123),J123="")
  ),
  Validación!$S$4,
  IF(
    AND(
      ISTEXT(G119),ISTEXT(G120),ISTEXT(G121),ISTEXT(G122),ISTEXT(G123),
      H119&lt;&gt;"",H120&lt;&gt;"",H121&lt;&gt;"",H122&lt;&gt;"",H123&lt;&gt;"",
      ISTEXT(I119),ISTEXT(I120),ISTEXT(I121),ISTEXT(I122),ISTEXT(I123),
      J119&lt;&gt;"",J120&lt;&gt;"",J121&lt;&gt;"",J122&lt;&gt;"",J123&lt;&gt;""
    ),
    IF(
      COUNTBLANK(K119:R119)&gt;0,
      Validación!$S$6,
      IF(
        COUNTBLANK(K119:R119)&lt;COLUMNS(K119:R119),
        Validación!$S$7,
        ""
      )
    ),
    Validación!$S$8
  )
)</f>
        <v>Pendiente. Por favor complete todas las columnas.</v>
      </c>
    </row>
    <row r="120" spans="2:20" ht="80.099999999999994" customHeight="1">
      <c r="B120" s="98"/>
      <c r="C120" s="94"/>
      <c r="D120" s="92"/>
      <c r="E120" s="63" t="s">
        <v>213</v>
      </c>
      <c r="F120" s="15" t="s">
        <v>74</v>
      </c>
      <c r="G120" s="15"/>
      <c r="H120" s="62" t="str">
        <f>IF(G120="No","",
IF(G120="Si",Validación!$M$5,
""))</f>
        <v/>
      </c>
      <c r="I120" s="15"/>
      <c r="J120" s="62" t="str">
        <f>IF(I120="No","",
IF(I120="Si",Validación!$M$5,
""))</f>
        <v/>
      </c>
      <c r="K120" s="94"/>
      <c r="L120" s="94"/>
      <c r="M120" s="94"/>
      <c r="N120" s="94"/>
      <c r="O120" s="94"/>
      <c r="P120" s="94"/>
      <c r="Q120" s="94"/>
      <c r="R120" s="94"/>
      <c r="S120" s="94"/>
      <c r="T120" s="94"/>
    </row>
    <row r="121" spans="2:20" ht="80.099999999999994" customHeight="1">
      <c r="B121" s="98"/>
      <c r="C121" s="94"/>
      <c r="D121" s="92"/>
      <c r="E121" s="63" t="s">
        <v>214</v>
      </c>
      <c r="F121" s="15" t="s">
        <v>128</v>
      </c>
      <c r="G121" s="15"/>
      <c r="H121" s="62" t="str">
        <f>IF(G121="No","",
IF(G121="Si",Validación!$M$5,
""))</f>
        <v/>
      </c>
      <c r="I121" s="15"/>
      <c r="J121" s="62" t="str">
        <f>IF(I121="No","",
IF(I121="Si",Validación!$M$5,
""))</f>
        <v/>
      </c>
      <c r="K121" s="94"/>
      <c r="L121" s="94"/>
      <c r="M121" s="94"/>
      <c r="N121" s="94"/>
      <c r="O121" s="94"/>
      <c r="P121" s="94"/>
      <c r="Q121" s="94"/>
      <c r="R121" s="94"/>
      <c r="S121" s="94"/>
      <c r="T121" s="94"/>
    </row>
    <row r="122" spans="2:20" ht="80.099999999999994" customHeight="1">
      <c r="B122" s="98"/>
      <c r="C122" s="94"/>
      <c r="D122" s="92"/>
      <c r="E122" s="63" t="s">
        <v>215</v>
      </c>
      <c r="F122" s="15" t="s">
        <v>87</v>
      </c>
      <c r="G122" s="15"/>
      <c r="H122" s="62" t="str">
        <f>IF(G122="No","",
IF(G122="Si",Validación!$M$5,
""))</f>
        <v/>
      </c>
      <c r="I122" s="15"/>
      <c r="J122" s="62" t="str">
        <f>IF(I122="No","",
IF(I122="Si",Validación!$M$5,
""))</f>
        <v/>
      </c>
      <c r="K122" s="94"/>
      <c r="L122" s="94"/>
      <c r="M122" s="94"/>
      <c r="N122" s="94"/>
      <c r="O122" s="94"/>
      <c r="P122" s="94"/>
      <c r="Q122" s="94"/>
      <c r="R122" s="94"/>
      <c r="S122" s="94"/>
      <c r="T122" s="94"/>
    </row>
    <row r="123" spans="2:20" ht="80.099999999999994" customHeight="1">
      <c r="B123" s="99"/>
      <c r="C123" s="95"/>
      <c r="D123" s="93"/>
      <c r="E123" s="63" t="s">
        <v>216</v>
      </c>
      <c r="F123" s="15" t="s">
        <v>87</v>
      </c>
      <c r="G123" s="15"/>
      <c r="H123" s="62" t="str">
        <f>IF(G123="No","",
IF(G123="Si",Validación!$M$5,
""))</f>
        <v/>
      </c>
      <c r="I123" s="15"/>
      <c r="J123" s="62" t="str">
        <f>IF(I123="No","",
IF(I123="Si",Validación!$M$5,
""))</f>
        <v/>
      </c>
      <c r="K123" s="95"/>
      <c r="L123" s="95"/>
      <c r="M123" s="95"/>
      <c r="N123" s="95"/>
      <c r="O123" s="95"/>
      <c r="P123" s="95"/>
      <c r="Q123" s="95"/>
      <c r="R123" s="95"/>
      <c r="S123" s="95"/>
      <c r="T123" s="95"/>
    </row>
    <row r="124" spans="2:20" ht="14.45"/>
    <row r="125" spans="2:20" ht="24.95" customHeight="1">
      <c r="B125" s="13" t="s">
        <v>217</v>
      </c>
      <c r="C125" s="13"/>
      <c r="D125" s="13"/>
      <c r="E125" s="13"/>
      <c r="F125" s="13"/>
      <c r="G125" s="13"/>
      <c r="H125" s="13"/>
      <c r="I125" s="13"/>
      <c r="J125" s="13"/>
      <c r="K125" s="13"/>
      <c r="L125" s="13"/>
      <c r="M125" s="13"/>
      <c r="N125" s="13"/>
      <c r="O125" s="13"/>
      <c r="P125" s="13"/>
      <c r="Q125" s="13"/>
      <c r="R125" s="13"/>
      <c r="S125" s="13"/>
      <c r="T125" s="13"/>
    </row>
    <row r="126" spans="2:20" ht="11.1" customHeight="1">
      <c r="B126" s="10"/>
      <c r="C126" s="10"/>
      <c r="D126" s="10"/>
      <c r="E126" s="10"/>
      <c r="F126" s="10"/>
      <c r="G126" s="10"/>
      <c r="H126" s="10"/>
      <c r="I126" s="10"/>
      <c r="J126" s="10"/>
      <c r="K126" s="10"/>
      <c r="L126" s="10"/>
      <c r="M126" s="10"/>
      <c r="N126" s="10"/>
      <c r="O126" s="10"/>
      <c r="P126" s="10"/>
      <c r="Q126" s="10"/>
      <c r="R126" s="10"/>
      <c r="S126" s="10"/>
      <c r="T126" s="10"/>
    </row>
    <row r="127" spans="2:20" ht="11.1" customHeight="1">
      <c r="B127" s="101" t="str">
        <f>B$7</f>
        <v>Categoría</v>
      </c>
      <c r="C127" s="103" t="str">
        <f>C$7</f>
        <v>Dimensión</v>
      </c>
      <c r="D127" s="103" t="str">
        <f>D$7</f>
        <v>Pauta</v>
      </c>
      <c r="E127" s="103" t="str">
        <f>E$7</f>
        <v>Fuente de información</v>
      </c>
      <c r="F127" s="105" t="str">
        <f>F$7</f>
        <v>Tipo de fuente de información</v>
      </c>
      <c r="G127" s="107" t="str">
        <f>$G$7</f>
        <v>Fuente de información</v>
      </c>
      <c r="H127" s="108"/>
      <c r="I127" s="108"/>
      <c r="J127" s="109"/>
      <c r="K127" s="107" t="str">
        <f>$K$7</f>
        <v>Indagatoria por reunión</v>
      </c>
      <c r="L127" s="108"/>
      <c r="M127" s="108"/>
      <c r="N127" s="108"/>
      <c r="O127" s="108"/>
      <c r="P127" s="108"/>
      <c r="Q127" s="108"/>
      <c r="R127" s="109"/>
      <c r="S127" s="110" t="str">
        <f>S$7</f>
        <v>Grado de conformidad</v>
      </c>
      <c r="T127" s="105" t="str">
        <f>T$7</f>
        <v>Comprobación</v>
      </c>
    </row>
    <row r="128" spans="2:20" ht="39">
      <c r="B128" s="102"/>
      <c r="C128" s="104"/>
      <c r="D128" s="104"/>
      <c r="E128" s="104"/>
      <c r="F128" s="106"/>
      <c r="G128" s="58" t="str">
        <f t="shared" ref="G128:R128" si="8">G$8</f>
        <v>Existencia (Si/No)</v>
      </c>
      <c r="H128" s="59" t="str">
        <f t="shared" si="8"/>
        <v>Si no existe, indique cuál es el requerimiento de información faltante</v>
      </c>
      <c r="I128" s="59" t="str">
        <f t="shared" si="8"/>
        <v>Si existe; indique si permite valorar la pauta (Si/No)</v>
      </c>
      <c r="J128" s="60" t="str">
        <f t="shared" si="8"/>
        <v>Si no permite valorar la pauta, indique lo que se requiere</v>
      </c>
      <c r="K128" s="54" t="str">
        <f t="shared" si="8"/>
        <v>Contextualización</v>
      </c>
      <c r="L128" s="54" t="str">
        <f t="shared" si="8"/>
        <v>Estudiantes</v>
      </c>
      <c r="M128" s="54" t="str">
        <f t="shared" si="8"/>
        <v>Personal Académico</v>
      </c>
      <c r="N128" s="54" t="str">
        <f t="shared" si="8"/>
        <v>Personal administrativo, técnico y de apoyo</v>
      </c>
      <c r="O128" s="54" t="str">
        <f t="shared" si="8"/>
        <v>Revisión del CMP</v>
      </c>
      <c r="P128" s="54" t="str">
        <f t="shared" si="8"/>
        <v>Revisión del cumplimiento del CMF y la sostenibilidad de las fortalezas</v>
      </c>
      <c r="Q128" s="54" t="str">
        <f t="shared" si="8"/>
        <v>Dirección de la carrera</v>
      </c>
      <c r="R128" s="57" t="str">
        <f t="shared" si="8"/>
        <v>Autoridades universitarias</v>
      </c>
      <c r="S128" s="111"/>
      <c r="T128" s="106"/>
    </row>
    <row r="129" spans="2:20" ht="118.5" customHeight="1">
      <c r="B129" s="97" t="s">
        <v>101</v>
      </c>
      <c r="C129" s="96" t="str">
        <f>$B$125</f>
        <v>Dimensión 5. Recursos y servicios de apoyo</v>
      </c>
      <c r="D129" s="100" t="s">
        <v>218</v>
      </c>
      <c r="E129" s="63" t="s">
        <v>219</v>
      </c>
      <c r="F129" s="15" t="s">
        <v>84</v>
      </c>
      <c r="G129" s="15"/>
      <c r="H129" s="62" t="str">
        <f>IF(G129="No","",
IF(G129="Si",Validación!$M$5,
""))</f>
        <v/>
      </c>
      <c r="I129" s="15"/>
      <c r="J129" s="62" t="str">
        <f>IF(I129="No","",
IF(I129="Si",Validación!$M$5,
""))</f>
        <v/>
      </c>
      <c r="K129" s="96"/>
      <c r="L129" s="96"/>
      <c r="M129" s="96"/>
      <c r="N129" s="96"/>
      <c r="O129" s="96"/>
      <c r="P129" s="96"/>
      <c r="Q129" s="96"/>
      <c r="R129" s="96"/>
      <c r="S129" s="96"/>
      <c r="T129" s="96" t="str">
        <f>IF(
  AND(
    OR(ISBLANK(G129),G129=""),OR(ISBLANK(G130),G130=""),
    OR(ISBLANK(H129),H129=""),OR(ISBLANK(H130),H130=""),
    OR(ISBLANK(I129),I129=""),OR(ISBLANK(I130),I130=""),
    OR(ISBLANK(J129),J129=""),OR(ISBLANK(J130),J130="")
  ),
  Validación!$S$4,
  IF(
    AND(
      ISTEXT(G129),ISTEXT(G130),
      H129&lt;&gt;"",H130&lt;&gt;"",
      ISTEXT(I129),ISTEXT(I130),
      J129&lt;&gt;"",J130&lt;&gt;""
    ),
    IF(
      COUNTBLANK(K129:R129)&gt;0,
      Validación!$S$6,
      IF(
        COUNTBLANK(K129:R129)&lt;COLUMNS(K129:R129),
        Validación!$S$7,
        ""
      )
    ),
    Validación!$S$8
  )
)</f>
        <v>Pendiente. Por favor complete todas las columnas.</v>
      </c>
    </row>
    <row r="130" spans="2:20" ht="118.5" customHeight="1">
      <c r="B130" s="99"/>
      <c r="C130" s="95"/>
      <c r="D130" s="93"/>
      <c r="E130" s="63" t="s">
        <v>220</v>
      </c>
      <c r="F130" s="15" t="s">
        <v>87</v>
      </c>
      <c r="G130" s="15"/>
      <c r="H130" s="62" t="str">
        <f>IF(G130="No","",
IF(G130="Si",Validación!$M$5,
""))</f>
        <v/>
      </c>
      <c r="I130" s="15"/>
      <c r="J130" s="62" t="str">
        <f>IF(I130="No","",
IF(I130="Si",Validación!$M$5,
""))</f>
        <v/>
      </c>
      <c r="K130" s="95"/>
      <c r="L130" s="95"/>
      <c r="M130" s="95"/>
      <c r="N130" s="95"/>
      <c r="O130" s="95"/>
      <c r="P130" s="95"/>
      <c r="Q130" s="95"/>
      <c r="R130" s="95"/>
      <c r="S130" s="95"/>
      <c r="T130" s="95"/>
    </row>
    <row r="131" spans="2:20" ht="80.099999999999994" customHeight="1">
      <c r="B131" s="97" t="s">
        <v>145</v>
      </c>
      <c r="C131" s="96" t="str">
        <f>$B$125</f>
        <v>Dimensión 5. Recursos y servicios de apoyo</v>
      </c>
      <c r="D131" s="100" t="s">
        <v>221</v>
      </c>
      <c r="E131" s="63" t="s">
        <v>222</v>
      </c>
      <c r="F131" s="15" t="s">
        <v>74</v>
      </c>
      <c r="G131" s="15"/>
      <c r="H131" s="62" t="str">
        <f>IF(G131="No","",
IF(G131="Si",Validación!$M$5,
""))</f>
        <v/>
      </c>
      <c r="I131" s="15"/>
      <c r="J131" s="62" t="str">
        <f>IF(I131="No","",
IF(I131="Si",Validación!$M$5,
""))</f>
        <v/>
      </c>
      <c r="K131" s="92"/>
      <c r="L131" s="92"/>
      <c r="M131" s="92"/>
      <c r="N131" s="92"/>
      <c r="O131" s="92"/>
      <c r="P131" s="92"/>
      <c r="Q131" s="92"/>
      <c r="R131" s="92"/>
      <c r="S131" s="94"/>
      <c r="T131" s="94" t="str">
        <f>IF(
  AND(
    OR(ISBLANK(G131),G131=""),OR(ISBLANK(G132),G132=""),OR(ISBLANK(G133),G133=""),
    OR(ISBLANK(H131),H131=""),OR(ISBLANK(H132),H132=""),OR(ISBLANK(H133),H133=""),
    OR(ISBLANK(I131),I131=""),OR(ISBLANK(I132),I132=""),OR(ISBLANK(I133),I133=""),
    OR(ISBLANK(J131),J131=""),OR(ISBLANK(J132),J132=""),OR(ISBLANK(J133),J133="")
  ),
  Validación!$S$4,
  IF(
    AND(
      ISTEXT(G131),ISTEXT(G132),ISTEXT(G133),
      H131&lt;&gt;"",H132&lt;&gt;"",H133&lt;&gt;"",
      ISTEXT(I131),ISTEXT(I132),ISTEXT(I133),
      J131&lt;&gt;"",J132&lt;&gt;"",J133&lt;&gt;""
    ),
    IF(
      COUNTBLANK(K131:R131)&gt;0,
      Validación!$S$6,
      IF(
        COUNTBLANK(K131:R131)&lt;COLUMNS(K131:R131),
        Validación!$S$7,
        ""
      )
    ),
    Validación!$S$8  )
)</f>
        <v>Pendiente. Por favor complete todas las columnas.</v>
      </c>
    </row>
    <row r="132" spans="2:20" ht="80.099999999999994" customHeight="1">
      <c r="B132" s="98"/>
      <c r="C132" s="94"/>
      <c r="D132" s="92"/>
      <c r="E132" s="63" t="s">
        <v>223</v>
      </c>
      <c r="F132" s="15" t="s">
        <v>74</v>
      </c>
      <c r="G132" s="15"/>
      <c r="H132" s="62" t="str">
        <f>IF(G132="No","",
IF(G132="Si",Validación!$M$5,
""))</f>
        <v/>
      </c>
      <c r="I132" s="15"/>
      <c r="J132" s="62" t="str">
        <f>IF(I132="No","",
IF(I132="Si",Validación!$M$5,
""))</f>
        <v/>
      </c>
      <c r="K132" s="92"/>
      <c r="L132" s="92"/>
      <c r="M132" s="92"/>
      <c r="N132" s="92"/>
      <c r="O132" s="92"/>
      <c r="P132" s="92"/>
      <c r="Q132" s="92"/>
      <c r="R132" s="92"/>
      <c r="S132" s="94"/>
      <c r="T132" s="94"/>
    </row>
    <row r="133" spans="2:20" ht="117.95" customHeight="1">
      <c r="B133" s="99"/>
      <c r="C133" s="95"/>
      <c r="D133" s="93"/>
      <c r="E133" s="63" t="s">
        <v>224</v>
      </c>
      <c r="F133" s="15" t="s">
        <v>87</v>
      </c>
      <c r="G133" s="15"/>
      <c r="H133" s="62" t="str">
        <f>IF(G133="No","",
IF(G133="Si",Validación!$M$5,
""))</f>
        <v/>
      </c>
      <c r="I133" s="15"/>
      <c r="J133" s="62" t="str">
        <f>IF(I133="No","",
IF(I133="Si",Validación!$M$5,
""))</f>
        <v/>
      </c>
      <c r="K133" s="93"/>
      <c r="L133" s="93"/>
      <c r="M133" s="93"/>
      <c r="N133" s="93"/>
      <c r="O133" s="93"/>
      <c r="P133" s="93"/>
      <c r="Q133" s="93"/>
      <c r="R133" s="93"/>
      <c r="S133" s="95"/>
      <c r="T133" s="95"/>
    </row>
    <row r="134" spans="2:20" ht="80.099999999999994" customHeight="1">
      <c r="B134" s="97" t="s">
        <v>145</v>
      </c>
      <c r="C134" s="96" t="str">
        <f>$B$125</f>
        <v>Dimensión 5. Recursos y servicios de apoyo</v>
      </c>
      <c r="D134" s="100" t="s">
        <v>225</v>
      </c>
      <c r="E134" s="63" t="s">
        <v>226</v>
      </c>
      <c r="F134" s="15" t="s">
        <v>74</v>
      </c>
      <c r="G134" s="15"/>
      <c r="H134" s="62" t="str">
        <f>IF(G134="No","",
IF(G134="Si",Validación!$M$5,
""))</f>
        <v/>
      </c>
      <c r="I134" s="15"/>
      <c r="J134" s="62" t="str">
        <f>IF(I134="No","",
IF(I134="Si",Validación!$M$5,
""))</f>
        <v/>
      </c>
      <c r="K134" s="96"/>
      <c r="L134" s="96"/>
      <c r="M134" s="96"/>
      <c r="N134" s="96"/>
      <c r="O134" s="96"/>
      <c r="P134" s="96"/>
      <c r="Q134" s="96"/>
      <c r="R134" s="96"/>
      <c r="S134" s="96"/>
      <c r="T134" s="96" t="str">
        <f>IF(
  AND(
    OR(ISBLANK(G134),G134=""),OR(ISBLANK(G135),G135=""),
    OR(ISBLANK(H134),H134=""),OR(ISBLANK(H135),H135=""),
    OR(ISBLANK(I134),I134=""),OR(ISBLANK(I135),I135=""),
    OR(ISBLANK(J134),J134=""),OR(ISBLANK(J135),J135="")
  ),
  Validación!$S$4,
  IF(
    AND(
      ISTEXT(G134),ISTEXT(G135),
      H134&lt;&gt;"",H135&lt;&gt;"",
      ISTEXT(I134),ISTEXT(I135),
      J134&lt;&gt;"",J135&lt;&gt;""
    ),
    IF(
      COUNTBLANK(K134:R134)&gt;0,
      Validación!$S$6,
      IF(
        COUNTBLANK(K134:R134)&lt;COLUMNS(K134:R134),
        Validación!$S$7,
        ""
      )
    ),
    Validación!$S$8
  )
)</f>
        <v>Pendiente. Por favor complete todas las columnas.</v>
      </c>
    </row>
    <row r="135" spans="2:20" ht="99" customHeight="1">
      <c r="B135" s="99"/>
      <c r="C135" s="95"/>
      <c r="D135" s="93"/>
      <c r="E135" s="63" t="s">
        <v>227</v>
      </c>
      <c r="F135" s="15" t="s">
        <v>87</v>
      </c>
      <c r="G135" s="15"/>
      <c r="H135" s="62" t="str">
        <f>IF(G135="No","",
IF(G135="Si",Validación!$M$5,
""))</f>
        <v/>
      </c>
      <c r="I135" s="15"/>
      <c r="J135" s="62" t="str">
        <f>IF(I135="No","",
IF(I135="Si",Validación!$M$5,
""))</f>
        <v/>
      </c>
      <c r="K135" s="95"/>
      <c r="L135" s="95"/>
      <c r="M135" s="95"/>
      <c r="N135" s="95"/>
      <c r="O135" s="95"/>
      <c r="P135" s="95"/>
      <c r="Q135" s="95"/>
      <c r="R135" s="95"/>
      <c r="S135" s="95"/>
      <c r="T135" s="95"/>
    </row>
    <row r="136" spans="2:20" ht="80.099999999999994" customHeight="1">
      <c r="B136" s="97" t="s">
        <v>98</v>
      </c>
      <c r="C136" s="96" t="str">
        <f>$B$125</f>
        <v>Dimensión 5. Recursos y servicios de apoyo</v>
      </c>
      <c r="D136" s="100" t="s">
        <v>228</v>
      </c>
      <c r="E136" s="63" t="s">
        <v>229</v>
      </c>
      <c r="F136" s="15" t="s">
        <v>74</v>
      </c>
      <c r="G136" s="15"/>
      <c r="H136" s="62" t="str">
        <f>IF(G136="No","",
IF(G136="Si",Validación!$M$5,
""))</f>
        <v/>
      </c>
      <c r="I136" s="15"/>
      <c r="J136" s="62" t="str">
        <f>IF(I136="No","",
IF(I136="Si",Validación!$M$5,
""))</f>
        <v/>
      </c>
      <c r="K136" s="96"/>
      <c r="L136" s="96"/>
      <c r="M136" s="96"/>
      <c r="N136" s="96"/>
      <c r="O136" s="96"/>
      <c r="P136" s="96"/>
      <c r="Q136" s="96"/>
      <c r="R136" s="96"/>
      <c r="S136" s="96"/>
      <c r="T136" s="96" t="str">
        <f>IF(
  AND(
    OR(ISBLANK(G136),G136=""),OR(ISBLANK(G137),G137=""),
    OR(ISBLANK(H136),H136=""),OR(ISBLANK(H137),H137=""),
    OR(ISBLANK(I136),I136=""),OR(ISBLANK(I137),I137=""),
    OR(ISBLANK(J136),J136=""),OR(ISBLANK(J137),J137="")
  ),
  Validación!$S$4,
  IF(
    AND(
      ISTEXT(G136),ISTEXT(G137),
      H136&lt;&gt;"",H137&lt;&gt;"",
      ISTEXT(I136),ISTEXT(I137),
      J136&lt;&gt;"",J137&lt;&gt;""
    ),
    IF(
      COUNTBLANK(K136:R136)&gt;0,
      Validación!$S$6,
      IF(
        COUNTBLANK(K136:R136)&lt;COLUMNS(K136:R136),
        Validación!$S$7,
        ""
      )
    ),
    Validación!$S$8
  )
)</f>
        <v>Pendiente. Por favor complete todas las columnas.</v>
      </c>
    </row>
    <row r="137" spans="2:20" ht="101.1" customHeight="1">
      <c r="B137" s="99"/>
      <c r="C137" s="95"/>
      <c r="D137" s="93"/>
      <c r="E137" s="63" t="s">
        <v>230</v>
      </c>
      <c r="F137" s="15" t="s">
        <v>128</v>
      </c>
      <c r="G137" s="15"/>
      <c r="H137" s="62" t="str">
        <f>IF(G137="No","",
IF(G137="Si",Validación!$M$5,
""))</f>
        <v/>
      </c>
      <c r="I137" s="15"/>
      <c r="J137" s="62" t="str">
        <f>IF(I137="No","",
IF(I137="Si",Validación!$M$5,
""))</f>
        <v/>
      </c>
      <c r="K137" s="95"/>
      <c r="L137" s="95"/>
      <c r="M137" s="95"/>
      <c r="N137" s="95"/>
      <c r="O137" s="95"/>
      <c r="P137" s="95"/>
      <c r="Q137" s="95"/>
      <c r="R137" s="95"/>
      <c r="S137" s="95"/>
      <c r="T137" s="95"/>
    </row>
    <row r="138" spans="2:20" ht="80.099999999999994" customHeight="1">
      <c r="B138" s="97" t="s">
        <v>145</v>
      </c>
      <c r="C138" s="96" t="str">
        <f>$B$125</f>
        <v>Dimensión 5. Recursos y servicios de apoyo</v>
      </c>
      <c r="D138" s="100" t="s">
        <v>231</v>
      </c>
      <c r="E138" s="63" t="s">
        <v>232</v>
      </c>
      <c r="F138" s="15" t="s">
        <v>74</v>
      </c>
      <c r="G138" s="15"/>
      <c r="H138" s="62" t="str">
        <f>IF(G138="No","",
IF(G138="Si",Validación!$M$5,
""))</f>
        <v/>
      </c>
      <c r="I138" s="15"/>
      <c r="J138" s="62" t="str">
        <f>IF(I138="No","",
IF(I138="Si",Validación!$M$5,
""))</f>
        <v/>
      </c>
      <c r="K138" s="92"/>
      <c r="L138" s="92"/>
      <c r="M138" s="92"/>
      <c r="N138" s="92"/>
      <c r="O138" s="92"/>
      <c r="P138" s="92"/>
      <c r="Q138" s="92"/>
      <c r="R138" s="92"/>
      <c r="S138" s="94"/>
      <c r="T138" s="94" t="str">
        <f>IF(
  AND(
    OR(ISBLANK(G138),G138=""),OR(ISBLANK(G139),G139=""),OR(ISBLANK(G140),G140=""),
    OR(ISBLANK(H138),H138=""),OR(ISBLANK(H139),H139=""),OR(ISBLANK(H140),H140=""),
    OR(ISBLANK(I138),I138=""),OR(ISBLANK(I139),I139=""),OR(ISBLANK(I140),I140=""),
    OR(ISBLANK(J138),J138=""),OR(ISBLANK(J139),J139=""),OR(ISBLANK(J140),J140="")
  ),
  Validación!$S$4,
  IF(
    AND(
      ISTEXT(G138),ISTEXT(G139),ISTEXT(G140),
      H138&lt;&gt;"",H139&lt;&gt;"",H140&lt;&gt;"",
      ISTEXT(I138),ISTEXT(I139),ISTEXT(I140),
      J138&lt;&gt;"",J139&lt;&gt;"",J140&lt;&gt;""
    ),
    IF(
      COUNTBLANK(K138:R138)&gt;0,
      Validación!$S$6,
      IF(
        COUNTBLANK(K138:R138)&lt;COLUMNS(K138:R138),
        Validación!$S$7,
        ""
      )
    ),
    Validación!$S$8  )
)</f>
        <v>Pendiente. Por favor complete todas las columnas.</v>
      </c>
    </row>
    <row r="139" spans="2:20" ht="80.099999999999994" customHeight="1">
      <c r="B139" s="98"/>
      <c r="C139" s="94"/>
      <c r="D139" s="92"/>
      <c r="E139" s="63" t="s">
        <v>233</v>
      </c>
      <c r="F139" s="15" t="s">
        <v>128</v>
      </c>
      <c r="G139" s="15"/>
      <c r="H139" s="62" t="str">
        <f>IF(G139="No","",
IF(G139="Si",Validación!$M$5,
""))</f>
        <v/>
      </c>
      <c r="I139" s="15"/>
      <c r="J139" s="62" t="str">
        <f>IF(I139="No","",
IF(I139="Si",Validación!$M$5,
""))</f>
        <v/>
      </c>
      <c r="K139" s="92"/>
      <c r="L139" s="92"/>
      <c r="M139" s="92"/>
      <c r="N139" s="92"/>
      <c r="O139" s="92"/>
      <c r="P139" s="92"/>
      <c r="Q139" s="92"/>
      <c r="R139" s="92"/>
      <c r="S139" s="94"/>
      <c r="T139" s="94"/>
    </row>
    <row r="140" spans="2:20" ht="119.45" customHeight="1">
      <c r="B140" s="99"/>
      <c r="C140" s="95"/>
      <c r="D140" s="93"/>
      <c r="E140" s="63" t="s">
        <v>234</v>
      </c>
      <c r="F140" s="15" t="s">
        <v>87</v>
      </c>
      <c r="G140" s="15"/>
      <c r="H140" s="62" t="str">
        <f>IF(G140="No","",
IF(G140="Si",Validación!$M$5,
""))</f>
        <v/>
      </c>
      <c r="I140" s="15"/>
      <c r="J140" s="62" t="str">
        <f>IF(I140="No","",
IF(I140="Si",Validación!$M$5,
""))</f>
        <v/>
      </c>
      <c r="K140" s="93"/>
      <c r="L140" s="93"/>
      <c r="M140" s="93"/>
      <c r="N140" s="93"/>
      <c r="O140" s="93"/>
      <c r="P140" s="93"/>
      <c r="Q140" s="93"/>
      <c r="R140" s="93"/>
      <c r="S140" s="95"/>
      <c r="T140" s="95"/>
    </row>
    <row r="141" spans="2:20" ht="14.45"/>
    <row r="142" spans="2:20" ht="24.95" customHeight="1">
      <c r="B142" s="13" t="s">
        <v>235</v>
      </c>
      <c r="C142" s="13"/>
      <c r="D142" s="13"/>
      <c r="E142" s="13"/>
      <c r="F142" s="13"/>
      <c r="G142" s="13"/>
      <c r="H142" s="13"/>
      <c r="I142" s="13"/>
      <c r="J142" s="13"/>
      <c r="K142" s="13"/>
      <c r="L142" s="13"/>
      <c r="M142" s="13"/>
      <c r="N142" s="13"/>
      <c r="O142" s="13"/>
      <c r="P142" s="13"/>
      <c r="Q142" s="13"/>
      <c r="R142" s="13"/>
      <c r="S142" s="13"/>
      <c r="T142" s="13"/>
    </row>
    <row r="143" spans="2:20" ht="11.1" customHeight="1">
      <c r="B143" s="10"/>
      <c r="C143" s="10"/>
      <c r="D143" s="10"/>
      <c r="E143" s="10"/>
      <c r="F143" s="10"/>
      <c r="G143" s="10"/>
      <c r="H143" s="10"/>
      <c r="I143" s="10"/>
      <c r="J143" s="10"/>
      <c r="K143" s="10"/>
      <c r="L143" s="10"/>
      <c r="M143" s="10"/>
      <c r="N143" s="10"/>
      <c r="O143" s="10"/>
      <c r="P143" s="10"/>
      <c r="Q143" s="10"/>
      <c r="R143" s="10"/>
      <c r="S143" s="10"/>
      <c r="T143" s="10"/>
    </row>
    <row r="144" spans="2:20" ht="11.1" customHeight="1">
      <c r="B144" s="101" t="str">
        <f>B$7</f>
        <v>Categoría</v>
      </c>
      <c r="C144" s="103" t="str">
        <f>C$7</f>
        <v>Dimensión</v>
      </c>
      <c r="D144" s="103" t="str">
        <f>D$7</f>
        <v>Pauta</v>
      </c>
      <c r="E144" s="103" t="str">
        <f>E$7</f>
        <v>Fuente de información</v>
      </c>
      <c r="F144" s="105" t="str">
        <f>F$7</f>
        <v>Tipo de fuente de información</v>
      </c>
      <c r="G144" s="107" t="str">
        <f>$G$7</f>
        <v>Fuente de información</v>
      </c>
      <c r="H144" s="108"/>
      <c r="I144" s="108"/>
      <c r="J144" s="109"/>
      <c r="K144" s="107" t="str">
        <f>$K$7</f>
        <v>Indagatoria por reunión</v>
      </c>
      <c r="L144" s="108"/>
      <c r="M144" s="108"/>
      <c r="N144" s="108"/>
      <c r="O144" s="108"/>
      <c r="P144" s="108"/>
      <c r="Q144" s="108"/>
      <c r="R144" s="109"/>
      <c r="S144" s="110" t="str">
        <f>S$7</f>
        <v>Grado de conformidad</v>
      </c>
      <c r="T144" s="105" t="str">
        <f>T$7</f>
        <v>Comprobación</v>
      </c>
    </row>
    <row r="145" spans="2:20" ht="39">
      <c r="B145" s="102"/>
      <c r="C145" s="104"/>
      <c r="D145" s="104"/>
      <c r="E145" s="104"/>
      <c r="F145" s="106"/>
      <c r="G145" s="58" t="str">
        <f t="shared" ref="G145:R145" si="9">G$8</f>
        <v>Existencia (Si/No)</v>
      </c>
      <c r="H145" s="59" t="str">
        <f t="shared" si="9"/>
        <v>Si no existe, indique cuál es el requerimiento de información faltante</v>
      </c>
      <c r="I145" s="59" t="str">
        <f t="shared" si="9"/>
        <v>Si existe; indique si permite valorar la pauta (Si/No)</v>
      </c>
      <c r="J145" s="60" t="str">
        <f t="shared" si="9"/>
        <v>Si no permite valorar la pauta, indique lo que se requiere</v>
      </c>
      <c r="K145" s="54" t="str">
        <f t="shared" si="9"/>
        <v>Contextualización</v>
      </c>
      <c r="L145" s="54" t="str">
        <f t="shared" si="9"/>
        <v>Estudiantes</v>
      </c>
      <c r="M145" s="54" t="str">
        <f t="shared" si="9"/>
        <v>Personal Académico</v>
      </c>
      <c r="N145" s="54" t="str">
        <f t="shared" si="9"/>
        <v>Personal administrativo, técnico y de apoyo</v>
      </c>
      <c r="O145" s="54" t="str">
        <f t="shared" si="9"/>
        <v>Revisión del CMP</v>
      </c>
      <c r="P145" s="54" t="str">
        <f t="shared" si="9"/>
        <v>Revisión del cumplimiento del CMF y la sostenibilidad de las fortalezas</v>
      </c>
      <c r="Q145" s="54" t="str">
        <f t="shared" si="9"/>
        <v>Dirección de la carrera</v>
      </c>
      <c r="R145" s="57" t="str">
        <f t="shared" si="9"/>
        <v>Autoridades universitarias</v>
      </c>
      <c r="S145" s="111"/>
      <c r="T145" s="106"/>
    </row>
    <row r="146" spans="2:20" ht="80.099999999999994" customHeight="1">
      <c r="B146" s="18" t="s">
        <v>145</v>
      </c>
      <c r="C146" s="15" t="str">
        <f>$B$142</f>
        <v>Dimensión 6. Gestión de la carrera</v>
      </c>
      <c r="D146" s="62" t="s">
        <v>236</v>
      </c>
      <c r="E146" s="62" t="s">
        <v>237</v>
      </c>
      <c r="F146" s="15" t="s">
        <v>87</v>
      </c>
      <c r="G146" s="15"/>
      <c r="H146" s="62" t="str">
        <f>IF(G146="No","",
IF(G146="Si",Validación!$M$5,
""))</f>
        <v/>
      </c>
      <c r="I146" s="15"/>
      <c r="J146" s="62" t="str">
        <f>IF(I146="No","",
IF(I146="Si",Validación!$M$5,
""))</f>
        <v/>
      </c>
      <c r="K146" s="62"/>
      <c r="L146" s="62"/>
      <c r="M146" s="62"/>
      <c r="N146" s="62"/>
      <c r="O146" s="62"/>
      <c r="P146" s="62"/>
      <c r="Q146" s="62"/>
      <c r="R146" s="62"/>
      <c r="S146" s="15"/>
      <c r="T146" s="15" t="str">
        <f>IF(
  AND(
    OR(ISBLANK(G146),G146=""),OR(ISBLANK(G147),G147=""),
    OR(ISBLANK(H146),H146=""),OR(ISBLANK(H147),H147=""),
    OR(ISBLANK(I146),I146=""),OR(ISBLANK(I147),I147=""),
    OR(ISBLANK(J146),J146=""),OR(ISBLANK(J147),J147="")
  ),
  Validación!$S$4,
  IF(
    AND(
      ISTEXT(G146),ISTEXT(G147),
      H146&lt;&gt;"",H147&lt;&gt;"",
      ISTEXT(I146),ISTEXT(I147),
      J146&lt;&gt;"",J147&lt;&gt;""
    ),
    IF(
      COUNTBLANK(K146:R146)&gt;0,
      Validación!$S$6,
      IF(
        COUNTBLANK(K146:R146)&lt;COLUMNS(K146:R146),
        Validación!$S$7,
        ""
      )
    ),
    Validación!$S$8
  )
)</f>
        <v>Pendiente. Por favor complete todas las columnas.</v>
      </c>
    </row>
    <row r="147" spans="2:20" ht="80.099999999999994" customHeight="1">
      <c r="B147" s="97" t="s">
        <v>101</v>
      </c>
      <c r="C147" s="96" t="str">
        <f t="shared" ref="C147:C173" si="10">$B$142</f>
        <v>Dimensión 6. Gestión de la carrera</v>
      </c>
      <c r="D147" s="100" t="s">
        <v>238</v>
      </c>
      <c r="E147" s="62" t="s">
        <v>239</v>
      </c>
      <c r="F147" s="15" t="s">
        <v>74</v>
      </c>
      <c r="G147" s="15"/>
      <c r="H147" s="62" t="str">
        <f>IF(G147="No","",
IF(G147="Si",Validación!$M$5,
""))</f>
        <v/>
      </c>
      <c r="I147" s="15"/>
      <c r="J147" s="62" t="str">
        <f>IF(I147="No","",
IF(I147="Si",Validación!$M$5,
""))</f>
        <v/>
      </c>
      <c r="K147" s="96"/>
      <c r="L147" s="96"/>
      <c r="M147" s="96"/>
      <c r="N147" s="96"/>
      <c r="O147" s="96"/>
      <c r="P147" s="96"/>
      <c r="Q147" s="96"/>
      <c r="R147" s="96"/>
      <c r="S147" s="96"/>
      <c r="T147" s="96" t="str">
        <f>IF(
  AND(
    OR(ISBLANK(G147),G147=""),OR(ISBLANK(G148),G148=""),
    OR(ISBLANK(H147),H147=""),OR(ISBLANK(H148),H148=""),
    OR(ISBLANK(I147),I147=""),OR(ISBLANK(I148),I148=""),
    OR(ISBLANK(J147),J147=""),OR(ISBLANK(J148),J148="")
  ),
  Validación!$S$4,
  IF(
    AND(
      ISTEXT(G147),ISTEXT(G148),
      H147&lt;&gt;"",H148&lt;&gt;"",
      ISTEXT(I147),ISTEXT(I148),
      J147&lt;&gt;"",J148&lt;&gt;""
    ),
    IF(
      COUNTBLANK(K147:R147)&gt;0,
      Validación!$S$6,
      IF(
        COUNTBLANK(K147:R147)&lt;COLUMNS(K147:R147),
        Validación!$S$7,
        ""
      )
    ),
    Validación!$S$8
  )
)</f>
        <v>Pendiente. Por favor complete todas las columnas.</v>
      </c>
    </row>
    <row r="148" spans="2:20" ht="80.099999999999994" customHeight="1">
      <c r="B148" s="99"/>
      <c r="C148" s="95"/>
      <c r="D148" s="93"/>
      <c r="E148" s="62" t="s">
        <v>240</v>
      </c>
      <c r="F148" s="15" t="s">
        <v>87</v>
      </c>
      <c r="G148" s="15"/>
      <c r="H148" s="62" t="str">
        <f>IF(G148="No","",
IF(G148="Si",Validación!$M$5,
""))</f>
        <v/>
      </c>
      <c r="I148" s="15"/>
      <c r="J148" s="62" t="str">
        <f>IF(I148="No","",
IF(I148="Si",Validación!$M$5,
""))</f>
        <v/>
      </c>
      <c r="K148" s="95"/>
      <c r="L148" s="95"/>
      <c r="M148" s="95"/>
      <c r="N148" s="95"/>
      <c r="O148" s="95"/>
      <c r="P148" s="95"/>
      <c r="Q148" s="95"/>
      <c r="R148" s="95"/>
      <c r="S148" s="95"/>
      <c r="T148" s="95"/>
    </row>
    <row r="149" spans="2:20" ht="80.099999999999994" customHeight="1">
      <c r="B149" s="97" t="s">
        <v>71</v>
      </c>
      <c r="C149" s="96" t="str">
        <f t="shared" si="10"/>
        <v>Dimensión 6. Gestión de la carrera</v>
      </c>
      <c r="D149" s="100" t="s">
        <v>241</v>
      </c>
      <c r="E149" s="62" t="s">
        <v>242</v>
      </c>
      <c r="F149" s="15" t="s">
        <v>74</v>
      </c>
      <c r="G149" s="15"/>
      <c r="H149" s="62" t="str">
        <f>IF(G149="No","",
IF(G149="Si",Validación!$M$5,
""))</f>
        <v/>
      </c>
      <c r="I149" s="15"/>
      <c r="J149" s="62" t="str">
        <f>IF(I149="No","",
IF(I149="Si",Validación!$M$5,
""))</f>
        <v/>
      </c>
      <c r="K149" s="96"/>
      <c r="L149" s="96"/>
      <c r="M149" s="96"/>
      <c r="N149" s="96"/>
      <c r="O149" s="96"/>
      <c r="P149" s="96"/>
      <c r="Q149" s="96"/>
      <c r="R149" s="96"/>
      <c r="S149" s="96"/>
      <c r="T149" s="96" t="str">
        <f>IF(
  AND(
    OR(ISBLANK(G149),G149=""),OR(ISBLANK(G150),G150=""),
    OR(ISBLANK(H149),H149=""),OR(ISBLANK(H150),H150=""),
    OR(ISBLANK(I149),I149=""),OR(ISBLANK(I150),I150=""),
    OR(ISBLANK(J149),J149=""),OR(ISBLANK(J150),J150="")
  ),
  Validación!$S$4,
  IF(
    AND(
      ISTEXT(G149),ISTEXT(G150),
      H149&lt;&gt;"",H150&lt;&gt;"",
      ISTEXT(I149),ISTEXT(I150),
      J149&lt;&gt;"",J150&lt;&gt;""
    ),
    IF(
      COUNTBLANK(K149:R149)&gt;0,
      Validación!$S$6,
      IF(
        COUNTBLANK(K149:R149)&lt;COLUMNS(K149:R149),
        Validación!$S$7,
        ""
      )
    ),
    Validación!$S$8
  )
)</f>
        <v>Pendiente. Por favor complete todas las columnas.</v>
      </c>
    </row>
    <row r="150" spans="2:20" ht="80.099999999999994" customHeight="1">
      <c r="B150" s="99"/>
      <c r="C150" s="95"/>
      <c r="D150" s="93"/>
      <c r="E150" s="62" t="s">
        <v>243</v>
      </c>
      <c r="F150" s="15" t="s">
        <v>74</v>
      </c>
      <c r="G150" s="15"/>
      <c r="H150" s="62" t="str">
        <f>IF(G150="No","",
IF(G150="Si",Validación!$M$5,
""))</f>
        <v/>
      </c>
      <c r="I150" s="15"/>
      <c r="J150" s="62" t="str">
        <f>IF(I150="No","",
IF(I150="Si",Validación!$M$5,
""))</f>
        <v/>
      </c>
      <c r="K150" s="95"/>
      <c r="L150" s="95"/>
      <c r="M150" s="95"/>
      <c r="N150" s="95"/>
      <c r="O150" s="95"/>
      <c r="P150" s="95"/>
      <c r="Q150" s="95"/>
      <c r="R150" s="95"/>
      <c r="S150" s="95"/>
      <c r="T150" s="95"/>
    </row>
    <row r="151" spans="2:20" ht="80.099999999999994" customHeight="1">
      <c r="B151" s="97" t="s">
        <v>101</v>
      </c>
      <c r="C151" s="96" t="str">
        <f t="shared" si="10"/>
        <v>Dimensión 6. Gestión de la carrera</v>
      </c>
      <c r="D151" s="100" t="s">
        <v>244</v>
      </c>
      <c r="E151" s="62" t="s">
        <v>245</v>
      </c>
      <c r="F151" s="15" t="s">
        <v>74</v>
      </c>
      <c r="G151" s="15"/>
      <c r="H151" s="62" t="str">
        <f>IF(G151="No","",
IF(G151="Si",Validación!$M$5,
""))</f>
        <v/>
      </c>
      <c r="I151" s="15"/>
      <c r="J151" s="62" t="str">
        <f>IF(I151="No","",
IF(I151="Si",Validación!$M$5,
""))</f>
        <v/>
      </c>
      <c r="K151" s="96"/>
      <c r="L151" s="96"/>
      <c r="M151" s="96"/>
      <c r="N151" s="96"/>
      <c r="O151" s="96"/>
      <c r="P151" s="96"/>
      <c r="Q151" s="96"/>
      <c r="R151" s="96"/>
      <c r="S151" s="96"/>
      <c r="T151" s="96" t="str">
        <f>IF(
  AND(
    OR(ISBLANK(G151),G151=""),OR(ISBLANK(G152),G152=""),OR(ISBLANK(G153),G153=""),OR(ISBLANK(G154),G154=""),
    OR(ISBLANK(H151),H151=""),OR(ISBLANK(H152),H152=""),OR(ISBLANK(H153),H153=""),OR(ISBLANK(H154),H154=""),
    OR(ISBLANK(I151),I151=""),OR(ISBLANK(I152),I152=""),OR(ISBLANK(I153),I153=""),OR(ISBLANK(I154),I154=""),
    OR(ISBLANK(J151),J151=""),OR(ISBLANK(J152),J152=""),OR(ISBLANK(J153),J153=""),OR(ISBLANK(J154),J154="")
  ),
  Validación!$S$4,
  IF(
    AND(
      ISTEXT(G151),ISTEXT(G152),ISTEXT(G153),ISTEXT(G154),
      H151&lt;&gt;"",H152&lt;&gt;"",H153&lt;&gt;"",H154&lt;&gt;"",
      ISTEXT(I151),ISTEXT(I152),ISTEXT(I153),ISTEXT(I154),
      J151&lt;&gt;"",J152&lt;&gt;"",J153&lt;&gt;"",J154&lt;&gt;""
    ),
    IF(
      COUNTBLANK(K151:R151)&gt;0,
      Validación!$S$6,
      IF(
        COUNTBLANK(K151:R151)&lt;COLUMNS(K151:R151),
        Validación!$S$7,
        ""
      )
    ),
    Validación!$S$8
  )
)</f>
        <v>Pendiente. Por favor complete todas las columnas.</v>
      </c>
    </row>
    <row r="152" spans="2:20" ht="80.099999999999994" customHeight="1">
      <c r="B152" s="98"/>
      <c r="C152" s="94"/>
      <c r="D152" s="92"/>
      <c r="E152" s="62" t="s">
        <v>246</v>
      </c>
      <c r="F152" s="15" t="s">
        <v>74</v>
      </c>
      <c r="G152" s="15"/>
      <c r="H152" s="62" t="str">
        <f>IF(G152="No","",
IF(G152="Si",Validación!$M$5,
""))</f>
        <v/>
      </c>
      <c r="I152" s="15"/>
      <c r="J152" s="62" t="str">
        <f>IF(I152="No","",
IF(I152="Si",Validación!$M$5,
""))</f>
        <v/>
      </c>
      <c r="K152" s="94"/>
      <c r="L152" s="94"/>
      <c r="M152" s="94"/>
      <c r="N152" s="94"/>
      <c r="O152" s="94"/>
      <c r="P152" s="94"/>
      <c r="Q152" s="94"/>
      <c r="R152" s="94"/>
      <c r="S152" s="94"/>
      <c r="T152" s="94"/>
    </row>
    <row r="153" spans="2:20" ht="80.099999999999994" customHeight="1">
      <c r="B153" s="98"/>
      <c r="C153" s="94"/>
      <c r="D153" s="92"/>
      <c r="E153" s="62" t="s">
        <v>247</v>
      </c>
      <c r="F153" s="15" t="s">
        <v>128</v>
      </c>
      <c r="G153" s="15"/>
      <c r="H153" s="62" t="str">
        <f>IF(G153="No","",
IF(G153="Si",Validación!$M$5,
""))</f>
        <v/>
      </c>
      <c r="I153" s="15"/>
      <c r="J153" s="62" t="str">
        <f>IF(I153="No","",
IF(I153="Si",Validación!$M$5,
""))</f>
        <v/>
      </c>
      <c r="K153" s="94"/>
      <c r="L153" s="94"/>
      <c r="M153" s="94"/>
      <c r="N153" s="94"/>
      <c r="O153" s="94"/>
      <c r="P153" s="94"/>
      <c r="Q153" s="94"/>
      <c r="R153" s="94"/>
      <c r="S153" s="94"/>
      <c r="T153" s="94"/>
    </row>
    <row r="154" spans="2:20" ht="80.099999999999994" customHeight="1">
      <c r="B154" s="99"/>
      <c r="C154" s="95"/>
      <c r="D154" s="93"/>
      <c r="E154" s="62" t="s">
        <v>248</v>
      </c>
      <c r="F154" s="15" t="s">
        <v>87</v>
      </c>
      <c r="G154" s="15"/>
      <c r="H154" s="62" t="str">
        <f>IF(G154="No","",
IF(G154="Si",Validación!$M$5,
""))</f>
        <v/>
      </c>
      <c r="I154" s="15"/>
      <c r="J154" s="62" t="str">
        <f>IF(I154="No","",
IF(I154="Si",Validación!$M$5,
""))</f>
        <v/>
      </c>
      <c r="K154" s="95"/>
      <c r="L154" s="95"/>
      <c r="M154" s="95"/>
      <c r="N154" s="95"/>
      <c r="O154" s="95"/>
      <c r="P154" s="95"/>
      <c r="Q154" s="95"/>
      <c r="R154" s="95"/>
      <c r="S154" s="95"/>
      <c r="T154" s="95"/>
    </row>
    <row r="155" spans="2:20" ht="80.099999999999994" customHeight="1">
      <c r="B155" s="97" t="s">
        <v>101</v>
      </c>
      <c r="C155" s="96" t="str">
        <f t="shared" si="10"/>
        <v>Dimensión 6. Gestión de la carrera</v>
      </c>
      <c r="D155" s="100" t="s">
        <v>249</v>
      </c>
      <c r="E155" s="62" t="s">
        <v>250</v>
      </c>
      <c r="F155" s="15" t="s">
        <v>74</v>
      </c>
      <c r="G155" s="15"/>
      <c r="H155" s="62" t="str">
        <f>IF(G155="No","",
IF(G155="Si",Validación!$M$5,
""))</f>
        <v/>
      </c>
      <c r="I155" s="15"/>
      <c r="J155" s="62" t="str">
        <f>IF(I155="No","",
IF(I155="Si",Validación!$M$5,
""))</f>
        <v/>
      </c>
      <c r="K155" s="96"/>
      <c r="L155" s="96"/>
      <c r="M155" s="96"/>
      <c r="N155" s="96"/>
      <c r="O155" s="96"/>
      <c r="P155" s="96"/>
      <c r="Q155" s="96"/>
      <c r="R155" s="96"/>
      <c r="S155" s="96"/>
      <c r="T155" s="96" t="str">
        <f>IF(
  AND(
    OR(ISBLANK(G155),G155=""),OR(ISBLANK(G156),G156=""),OR(ISBLANK(G157),G157=""),OR(ISBLANK(G158),G158=""),OR(ISBLANK(G159),G159=""),
    OR(ISBLANK(H155),H155=""),OR(ISBLANK(H156),H156=""),OR(ISBLANK(H157),H157=""),OR(ISBLANK(H158),H158=""),OR(ISBLANK(H159),H159=""),
    OR(ISBLANK(I155),I155=""),OR(ISBLANK(I156),I156=""),OR(ISBLANK(I157),I157=""),OR(ISBLANK(I158),I158=""),OR(ISBLANK(I159),I159=""),
    OR(ISBLANK(J155),J155=""),OR(ISBLANK(J156),J156=""),OR(ISBLANK(J157),J157=""),OR(ISBLANK(J158),J158=""),OR(ISBLANK(J159),J159="")
  ),
  Validación!$S$4,
  IF(
    AND(
      ISTEXT(G155),ISTEXT(G156),ISTEXT(G157),ISTEXT(G158),ISTEXT(G159),
      H155&lt;&gt;"",H156&lt;&gt;"",H157&lt;&gt;"",H158&lt;&gt;"",H159&lt;&gt;"",
      ISTEXT(I155),ISTEXT(I156),ISTEXT(I157),ISTEXT(I158),ISTEXT(I159),
      J155&lt;&gt;"",J156&lt;&gt;"",J157&lt;&gt;"",J158&lt;&gt;"",J159&lt;&gt;""
    ),
    IF(
      COUNTBLANK(K155:R155)&gt;0,
      Validación!$S$6,
      IF(
        COUNTBLANK(K155:R155)&lt;COLUMNS(K155:R155),
        Validación!$S$7,
        ""
      )
    ),
    Validación!$S$8
  )
)</f>
        <v>Pendiente. Por favor complete todas las columnas.</v>
      </c>
    </row>
    <row r="156" spans="2:20" ht="80.099999999999994" customHeight="1">
      <c r="B156" s="98"/>
      <c r="C156" s="94"/>
      <c r="D156" s="92"/>
      <c r="E156" s="62" t="s">
        <v>251</v>
      </c>
      <c r="F156" s="15" t="s">
        <v>128</v>
      </c>
      <c r="G156" s="15"/>
      <c r="H156" s="62" t="str">
        <f>IF(G156="No","",
IF(G156="Si",Validación!$M$5,
""))</f>
        <v/>
      </c>
      <c r="I156" s="15"/>
      <c r="J156" s="62" t="str">
        <f>IF(I156="No","",
IF(I156="Si",Validación!$M$5,
""))</f>
        <v/>
      </c>
      <c r="K156" s="94"/>
      <c r="L156" s="94"/>
      <c r="M156" s="94"/>
      <c r="N156" s="94"/>
      <c r="O156" s="94"/>
      <c r="P156" s="94"/>
      <c r="Q156" s="94"/>
      <c r="R156" s="94"/>
      <c r="S156" s="94"/>
      <c r="T156" s="94"/>
    </row>
    <row r="157" spans="2:20" ht="80.099999999999994" customHeight="1">
      <c r="B157" s="98"/>
      <c r="C157" s="94"/>
      <c r="D157" s="92"/>
      <c r="E157" s="62" t="s">
        <v>252</v>
      </c>
      <c r="F157" s="15" t="s">
        <v>128</v>
      </c>
      <c r="G157" s="15"/>
      <c r="H157" s="62" t="str">
        <f>IF(G157="No","",
IF(G157="Si",Validación!$M$5,
""))</f>
        <v/>
      </c>
      <c r="I157" s="15"/>
      <c r="J157" s="62" t="str">
        <f>IF(I157="No","",
IF(I157="Si",Validación!$M$5,
""))</f>
        <v/>
      </c>
      <c r="K157" s="94"/>
      <c r="L157" s="94"/>
      <c r="M157" s="94"/>
      <c r="N157" s="94"/>
      <c r="O157" s="94"/>
      <c r="P157" s="94"/>
      <c r="Q157" s="94"/>
      <c r="R157" s="94"/>
      <c r="S157" s="94"/>
      <c r="T157" s="94"/>
    </row>
    <row r="158" spans="2:20" ht="87.95" customHeight="1">
      <c r="B158" s="98"/>
      <c r="C158" s="94"/>
      <c r="D158" s="92"/>
      <c r="E158" s="62" t="s">
        <v>253</v>
      </c>
      <c r="F158" s="15" t="s">
        <v>128</v>
      </c>
      <c r="G158" s="15"/>
      <c r="H158" s="62" t="str">
        <f>IF(G158="No","",
IF(G158="Si",Validación!$M$5,
""))</f>
        <v/>
      </c>
      <c r="I158" s="15"/>
      <c r="J158" s="62" t="str">
        <f>IF(I158="No","",
IF(I158="Si",Validación!$M$5,
""))</f>
        <v/>
      </c>
      <c r="K158" s="94"/>
      <c r="L158" s="94"/>
      <c r="M158" s="94"/>
      <c r="N158" s="94"/>
      <c r="O158" s="94"/>
      <c r="P158" s="94"/>
      <c r="Q158" s="94"/>
      <c r="R158" s="94"/>
      <c r="S158" s="94"/>
      <c r="T158" s="94"/>
    </row>
    <row r="159" spans="2:20" ht="80.099999999999994" customHeight="1">
      <c r="B159" s="99"/>
      <c r="C159" s="95"/>
      <c r="D159" s="93"/>
      <c r="E159" s="62" t="s">
        <v>254</v>
      </c>
      <c r="F159" s="15" t="s">
        <v>87</v>
      </c>
      <c r="G159" s="15"/>
      <c r="H159" s="62" t="str">
        <f>IF(G159="No","",
IF(G159="Si",Validación!$M$5,
""))</f>
        <v/>
      </c>
      <c r="I159" s="15"/>
      <c r="J159" s="62" t="str">
        <f>IF(I159="No","",
IF(I159="Si",Validación!$M$5,
""))</f>
        <v/>
      </c>
      <c r="K159" s="95"/>
      <c r="L159" s="95"/>
      <c r="M159" s="95"/>
      <c r="N159" s="95"/>
      <c r="O159" s="95"/>
      <c r="P159" s="95"/>
      <c r="Q159" s="95"/>
      <c r="R159" s="95"/>
      <c r="S159" s="95"/>
      <c r="T159" s="95"/>
    </row>
    <row r="160" spans="2:20" ht="80.099999999999994" customHeight="1">
      <c r="B160" s="18" t="s">
        <v>101</v>
      </c>
      <c r="C160" s="15" t="str">
        <f t="shared" si="10"/>
        <v>Dimensión 6. Gestión de la carrera</v>
      </c>
      <c r="D160" s="62" t="s">
        <v>255</v>
      </c>
      <c r="E160" s="62" t="s">
        <v>256</v>
      </c>
      <c r="F160" s="15" t="s">
        <v>87</v>
      </c>
      <c r="G160" s="15"/>
      <c r="H160" s="62" t="str">
        <f>IF(G160="No","",
IF(G160="Si",Validación!$M$5,
""))</f>
        <v/>
      </c>
      <c r="I160" s="15"/>
      <c r="J160" s="62" t="str">
        <f>IF(I160="No","",
IF(I160="Si",Validación!$M$5,
""))</f>
        <v/>
      </c>
      <c r="K160" s="62"/>
      <c r="L160" s="62"/>
      <c r="M160" s="62"/>
      <c r="N160" s="62"/>
      <c r="O160" s="62"/>
      <c r="P160" s="62"/>
      <c r="Q160" s="62"/>
      <c r="R160" s="62"/>
      <c r="S160" s="15"/>
      <c r="T160" s="15" t="str">
        <f>IF(
  AND(
    OR(ISBLANK(G160),G160=""),OR(ISBLANK(G161),G161=""),
    OR(ISBLANK(H160),H160=""),OR(ISBLANK(H161),H161=""),
    OR(ISBLANK(I160),I160=""),OR(ISBLANK(I161),I161=""),
    OR(ISBLANK(J160),J160=""),OR(ISBLANK(J161),J161="")
  ),
  Validación!$S$4,
  IF(
    AND(
      ISTEXT(G160),ISTEXT(G161),
      H160&lt;&gt;"",H161&lt;&gt;"",
      ISTEXT(I160),ISTEXT(I161),
      J160&lt;&gt;"",J161&lt;&gt;""
    ),
    IF(
      COUNTBLANK(K160:R160)&gt;0,
      Validación!$S$6,
      IF(
        COUNTBLANK(K160:R160)&lt;COLUMNS(K160:R160),
        Validación!$S$7,
        ""
      )
    ),
    Validación!$S$8
  )
)</f>
        <v>Pendiente. Por favor complete todas las columnas.</v>
      </c>
    </row>
    <row r="161" spans="2:20" ht="80.099999999999994" customHeight="1">
      <c r="B161" s="18" t="s">
        <v>145</v>
      </c>
      <c r="C161" s="15" t="str">
        <f t="shared" si="10"/>
        <v>Dimensión 6. Gestión de la carrera</v>
      </c>
      <c r="D161" s="62" t="s">
        <v>257</v>
      </c>
      <c r="E161" s="62" t="s">
        <v>258</v>
      </c>
      <c r="F161" s="15" t="s">
        <v>84</v>
      </c>
      <c r="G161" s="15"/>
      <c r="H161" s="62" t="str">
        <f>IF(G161="No","",
IF(G161="Si",Validación!$M$5,
""))</f>
        <v/>
      </c>
      <c r="I161" s="15"/>
      <c r="J161" s="62" t="str">
        <f>IF(I161="No","",
IF(I161="Si",Validación!$M$5,
""))</f>
        <v/>
      </c>
      <c r="K161" s="62"/>
      <c r="L161" s="62"/>
      <c r="M161" s="62"/>
      <c r="N161" s="62"/>
      <c r="O161" s="62"/>
      <c r="P161" s="62"/>
      <c r="Q161" s="62"/>
      <c r="R161" s="62"/>
      <c r="S161" s="15"/>
      <c r="T161" s="15" t="str">
        <f>IF(
  AND(
    OR(ISBLANK(G161),G161=""),OR(ISBLANK(G162),G162=""),
    OR(ISBLANK(H161),H161=""),OR(ISBLANK(H162),H162=""),
    OR(ISBLANK(I161),I161=""),OR(ISBLANK(I162),I162=""),
    OR(ISBLANK(J161),J161=""),OR(ISBLANK(J162),J162="")
  ),
  Validación!$S$4,
  IF(
    AND(
      ISTEXT(G161),ISTEXT(G162),
      H161&lt;&gt;"",H162&lt;&gt;"",
      ISTEXT(I161),ISTEXT(I162),
      J161&lt;&gt;"",J162&lt;&gt;""
    ),
    IF(
      COUNTBLANK(K161:R161)&gt;0,
      Validación!$S$6,
      IF(
        COUNTBLANK(K161:R161)&lt;COLUMNS(K161:R161),
        Validación!$S$7,
        ""
      )
    ),
    Validación!$S$8
  )
)</f>
        <v>Pendiente. Por favor complete todas las columnas.</v>
      </c>
    </row>
    <row r="162" spans="2:20" ht="80.099999999999994" customHeight="1">
      <c r="B162" s="97" t="s">
        <v>101</v>
      </c>
      <c r="C162" s="96" t="str">
        <f t="shared" si="10"/>
        <v>Dimensión 6. Gestión de la carrera</v>
      </c>
      <c r="D162" s="100" t="s">
        <v>259</v>
      </c>
      <c r="E162" s="62" t="s">
        <v>260</v>
      </c>
      <c r="F162" s="15" t="s">
        <v>128</v>
      </c>
      <c r="G162" s="15"/>
      <c r="H162" s="62" t="str">
        <f>IF(G162="No","",
IF(G162="Si",Validación!$M$5,
""))</f>
        <v/>
      </c>
      <c r="I162" s="15"/>
      <c r="J162" s="62" t="str">
        <f>IF(I162="No","",
IF(I162="Si",Validación!$M$5,
""))</f>
        <v/>
      </c>
      <c r="K162" s="96"/>
      <c r="L162" s="96"/>
      <c r="M162" s="96"/>
      <c r="N162" s="96"/>
      <c r="O162" s="96"/>
      <c r="P162" s="96"/>
      <c r="Q162" s="96"/>
      <c r="R162" s="96"/>
      <c r="S162" s="96"/>
      <c r="T162" s="96" t="str">
        <f>IF(
  AND(
    OR(ISBLANK(G162),G162=""),OR(ISBLANK(G163),G163=""),
    OR(ISBLANK(H162),H162=""),OR(ISBLANK(H163),H163=""),
    OR(ISBLANK(I162),I162=""),OR(ISBLANK(I163),I163=""),
    OR(ISBLANK(J162),J162=""),OR(ISBLANK(J163),J163="")
  ),
  Validación!$S$4,
  IF(
    AND(
      ISTEXT(G162),ISTEXT(G163),
      H162&lt;&gt;"",H163&lt;&gt;"",
      ISTEXT(I162),ISTEXT(I163),
      J162&lt;&gt;"",J163&lt;&gt;""
    ),
    IF(
      COUNTBLANK(K162:R162)&gt;0,
      Validación!$S$6,
      IF(
        COUNTBLANK(K162:R162)&lt;COLUMNS(K162:R162),
        Validación!$S$7,
        ""
      )
    ),
    Validación!$S$8
  )
)</f>
        <v>Pendiente. Por favor complete todas las columnas.</v>
      </c>
    </row>
    <row r="163" spans="2:20" ht="80.099999999999994" customHeight="1">
      <c r="B163" s="99"/>
      <c r="C163" s="95"/>
      <c r="D163" s="93"/>
      <c r="E163" s="62" t="s">
        <v>261</v>
      </c>
      <c r="F163" s="15" t="s">
        <v>84</v>
      </c>
      <c r="G163" s="15"/>
      <c r="H163" s="62" t="str">
        <f>IF(G163="No","",
IF(G163="Si",Validación!$M$5,
""))</f>
        <v/>
      </c>
      <c r="I163" s="15"/>
      <c r="J163" s="62" t="str">
        <f>IF(I163="No","",
IF(I163="Si",Validación!$M$5,
""))</f>
        <v/>
      </c>
      <c r="K163" s="95"/>
      <c r="L163" s="95"/>
      <c r="M163" s="95"/>
      <c r="N163" s="95"/>
      <c r="O163" s="95"/>
      <c r="P163" s="95"/>
      <c r="Q163" s="95"/>
      <c r="R163" s="95"/>
      <c r="S163" s="95"/>
      <c r="T163" s="95"/>
    </row>
    <row r="164" spans="2:20" ht="80.099999999999994" customHeight="1">
      <c r="B164" s="18" t="s">
        <v>101</v>
      </c>
      <c r="C164" s="15" t="str">
        <f t="shared" si="10"/>
        <v>Dimensión 6. Gestión de la carrera</v>
      </c>
      <c r="D164" s="62" t="s">
        <v>262</v>
      </c>
      <c r="E164" s="62" t="s">
        <v>263</v>
      </c>
      <c r="F164" s="15" t="s">
        <v>128</v>
      </c>
      <c r="G164" s="15"/>
      <c r="H164" s="62" t="str">
        <f>IF(G164="No","",
IF(G164="Si",Validación!$M$5,
""))</f>
        <v/>
      </c>
      <c r="I164" s="15"/>
      <c r="J164" s="62" t="str">
        <f>IF(I164="No","",
IF(I164="Si",Validación!$M$5,
""))</f>
        <v/>
      </c>
      <c r="K164" s="62"/>
      <c r="L164" s="62"/>
      <c r="M164" s="62"/>
      <c r="N164" s="62"/>
      <c r="O164" s="62"/>
      <c r="P164" s="62"/>
      <c r="Q164" s="62"/>
      <c r="R164" s="62"/>
      <c r="S164" s="15"/>
      <c r="T164" s="15" t="str">
        <f>IF(
  AND(
    OR(ISBLANK(G164),G164=""),OR(ISBLANK(G165),G165=""),
    OR(ISBLANK(H164),H164=""),OR(ISBLANK(H165),H165=""),
    OR(ISBLANK(I164),I164=""),OR(ISBLANK(I165),I165=""),
    OR(ISBLANK(J164),J164=""),OR(ISBLANK(J165),J165="")
  ),
  Validación!$S$4,
  IF(
    AND(
      ISTEXT(G164),ISTEXT(G165),
      H164&lt;&gt;"",H165&lt;&gt;"",
      ISTEXT(I164),ISTEXT(I165),
      J164&lt;&gt;"",J165&lt;&gt;""
    ),
    IF(
      COUNTBLANK(K164:R164)&gt;0,
      Validación!$S$6,
      IF(
        COUNTBLANK(K164:R164)&lt;COLUMNS(K164:R164),
        Validación!$S$7,
        ""
      )
    ),
    Validación!$S$8
  )
)</f>
        <v>Pendiente. Por favor complete todas las columnas.</v>
      </c>
    </row>
    <row r="165" spans="2:20" ht="80.099999999999994" customHeight="1">
      <c r="B165" s="97" t="s">
        <v>145</v>
      </c>
      <c r="C165" s="96" t="str">
        <f t="shared" si="10"/>
        <v>Dimensión 6. Gestión de la carrera</v>
      </c>
      <c r="D165" s="100" t="s">
        <v>264</v>
      </c>
      <c r="E165" s="62" t="s">
        <v>265</v>
      </c>
      <c r="F165" s="15" t="s">
        <v>84</v>
      </c>
      <c r="G165" s="15"/>
      <c r="H165" s="62" t="str">
        <f>IF(G165="No","",
IF(G165="Si",Validación!$M$5,
""))</f>
        <v/>
      </c>
      <c r="I165" s="15"/>
      <c r="J165" s="62" t="str">
        <f>IF(I165="No","",
IF(I165="Si",Validación!$M$5,
""))</f>
        <v/>
      </c>
      <c r="K165" s="96"/>
      <c r="L165" s="96"/>
      <c r="M165" s="96"/>
      <c r="N165" s="96"/>
      <c r="O165" s="96"/>
      <c r="P165" s="96"/>
      <c r="Q165" s="96"/>
      <c r="R165" s="96"/>
      <c r="S165" s="96"/>
      <c r="T165" s="96" t="str">
        <f>IF(
  AND(
    OR(ISBLANK(G165),G165=""),OR(ISBLANK(G166),G166=""),
    OR(ISBLANK(H165),H165=""),OR(ISBLANK(H166),H166=""),
    OR(ISBLANK(I165),I165=""),OR(ISBLANK(I166),I166=""),
    OR(ISBLANK(J165),J165=""),OR(ISBLANK(J166),J166="")
  ),
  Validación!$S$4,
  IF(
    AND(
      ISTEXT(G165),ISTEXT(G166),
      H165&lt;&gt;"",H166&lt;&gt;"",
      ISTEXT(I165),ISTEXT(I166),
      J165&lt;&gt;"",J166&lt;&gt;""
    ),
    IF(
      COUNTBLANK(K165:R165)&gt;0,
      Validación!$S$6,
      IF(
        COUNTBLANK(K165:R165)&lt;COLUMNS(K165:R165),
        Validación!$S$7,
        ""
      )
    ),
    Validación!$S$8
  )
)</f>
        <v>Pendiente. Por favor complete todas las columnas.</v>
      </c>
    </row>
    <row r="166" spans="2:20" ht="87.6" customHeight="1">
      <c r="B166" s="99"/>
      <c r="C166" s="95"/>
      <c r="D166" s="93"/>
      <c r="E166" s="62" t="s">
        <v>266</v>
      </c>
      <c r="F166" s="15" t="s">
        <v>87</v>
      </c>
      <c r="G166" s="15"/>
      <c r="H166" s="62" t="str">
        <f>IF(G166="No","",
IF(G166="Si",Validación!$M$5,
""))</f>
        <v/>
      </c>
      <c r="I166" s="15"/>
      <c r="J166" s="62" t="str">
        <f>IF(I166="No","",
IF(I166="Si",Validación!$M$5,
""))</f>
        <v/>
      </c>
      <c r="K166" s="95"/>
      <c r="L166" s="95"/>
      <c r="M166" s="95"/>
      <c r="N166" s="95"/>
      <c r="O166" s="95"/>
      <c r="P166" s="95"/>
      <c r="Q166" s="95"/>
      <c r="R166" s="95"/>
      <c r="S166" s="95"/>
      <c r="T166" s="95"/>
    </row>
    <row r="167" spans="2:20" ht="80.099999999999994" customHeight="1">
      <c r="B167" s="97" t="s">
        <v>71</v>
      </c>
      <c r="C167" s="96" t="str">
        <f t="shared" si="10"/>
        <v>Dimensión 6. Gestión de la carrera</v>
      </c>
      <c r="D167" s="100" t="s">
        <v>267</v>
      </c>
      <c r="E167" s="62" t="s">
        <v>268</v>
      </c>
      <c r="F167" s="15" t="s">
        <v>128</v>
      </c>
      <c r="G167" s="15"/>
      <c r="H167" s="62" t="str">
        <f>IF(G167="No","",
IF(G167="Si",Validación!$M$5,
""))</f>
        <v/>
      </c>
      <c r="I167" s="15"/>
      <c r="J167" s="62" t="str">
        <f>IF(I167="No","",
IF(I167="Si",Validación!$M$5,
""))</f>
        <v/>
      </c>
      <c r="K167" s="92"/>
      <c r="L167" s="92"/>
      <c r="M167" s="92"/>
      <c r="N167" s="92"/>
      <c r="O167" s="92"/>
      <c r="P167" s="92"/>
      <c r="Q167" s="92"/>
      <c r="R167" s="92"/>
      <c r="S167" s="94"/>
      <c r="T167" s="94" t="str">
        <f>IF(
  AND(
    OR(ISBLANK(G167),G167=""),OR(ISBLANK(G168),G168=""),OR(ISBLANK(G169),G169=""),
    OR(ISBLANK(H167),H167=""),OR(ISBLANK(H168),H168=""),OR(ISBLANK(H169),H169=""),
    OR(ISBLANK(I167),I167=""),OR(ISBLANK(I168),I168=""),OR(ISBLANK(I169),I169=""),
    OR(ISBLANK(J167),J167=""),OR(ISBLANK(J168),J168=""),OR(ISBLANK(J169),J169="")
  ),
  Validación!$S$4,
  IF(
    AND(
      ISTEXT(G167),ISTEXT(G168),ISTEXT(G169),
      H167&lt;&gt;"",H168&lt;&gt;"",H169&lt;&gt;"",
      ISTEXT(I167),ISTEXT(I168),ISTEXT(I169),
      J167&lt;&gt;"",J168&lt;&gt;"",J169&lt;&gt;""
    ),
    IF(
      COUNTBLANK(K167:R167)&gt;0,
      Validación!$S$6,
      IF(
        COUNTBLANK(K167:R167)&lt;COLUMNS(K167:R167),
        Validación!$S$7,
        ""
      )
    ),
    Validación!$S$8  )
)</f>
        <v>Pendiente. Por favor complete todas las columnas.</v>
      </c>
    </row>
    <row r="168" spans="2:20" ht="80.099999999999994" customHeight="1">
      <c r="B168" s="98"/>
      <c r="C168" s="94"/>
      <c r="D168" s="92"/>
      <c r="E168" s="62" t="s">
        <v>269</v>
      </c>
      <c r="F168" s="15" t="s">
        <v>84</v>
      </c>
      <c r="G168" s="15"/>
      <c r="H168" s="62" t="str">
        <f>IF(G168="No","",
IF(G168="Si",Validación!$M$5,
""))</f>
        <v/>
      </c>
      <c r="I168" s="15"/>
      <c r="J168" s="62" t="str">
        <f>IF(I168="No","",
IF(I168="Si",Validación!$M$5,
""))</f>
        <v/>
      </c>
      <c r="K168" s="92"/>
      <c r="L168" s="92"/>
      <c r="M168" s="92"/>
      <c r="N168" s="92"/>
      <c r="O168" s="92"/>
      <c r="P168" s="92"/>
      <c r="Q168" s="92"/>
      <c r="R168" s="92"/>
      <c r="S168" s="94"/>
      <c r="T168" s="94"/>
    </row>
    <row r="169" spans="2:20" ht="90.95" customHeight="1">
      <c r="B169" s="99"/>
      <c r="C169" s="95"/>
      <c r="D169" s="93"/>
      <c r="E169" s="62" t="s">
        <v>270</v>
      </c>
      <c r="F169" s="15" t="s">
        <v>87</v>
      </c>
      <c r="G169" s="15"/>
      <c r="H169" s="62" t="str">
        <f>IF(G169="No","",
IF(G169="Si",Validación!$M$5,
""))</f>
        <v/>
      </c>
      <c r="I169" s="15"/>
      <c r="J169" s="62" t="str">
        <f>IF(I169="No","",
IF(I169="Si",Validación!$M$5,
""))</f>
        <v/>
      </c>
      <c r="K169" s="93"/>
      <c r="L169" s="93"/>
      <c r="M169" s="93"/>
      <c r="N169" s="93"/>
      <c r="O169" s="93"/>
      <c r="P169" s="93"/>
      <c r="Q169" s="93"/>
      <c r="R169" s="93"/>
      <c r="S169" s="95"/>
      <c r="T169" s="95"/>
    </row>
    <row r="170" spans="2:20" ht="112.5" customHeight="1">
      <c r="B170" s="18" t="s">
        <v>145</v>
      </c>
      <c r="C170" s="15" t="str">
        <f t="shared" si="10"/>
        <v>Dimensión 6. Gestión de la carrera</v>
      </c>
      <c r="D170" s="62" t="s">
        <v>271</v>
      </c>
      <c r="E170" s="62" t="s">
        <v>272</v>
      </c>
      <c r="F170" s="15" t="s">
        <v>84</v>
      </c>
      <c r="G170" s="15"/>
      <c r="H170" s="62" t="str">
        <f>IF(G170="No","",
IF(G170="Si",Validación!$M$5,
""))</f>
        <v/>
      </c>
      <c r="I170" s="15"/>
      <c r="J170" s="62" t="str">
        <f>IF(I170="No","",
IF(I170="Si",Validación!$M$5,
""))</f>
        <v/>
      </c>
      <c r="K170" s="62"/>
      <c r="L170" s="62"/>
      <c r="M170" s="62"/>
      <c r="N170" s="62"/>
      <c r="O170" s="62"/>
      <c r="P170" s="62"/>
      <c r="Q170" s="62"/>
      <c r="R170" s="62"/>
      <c r="S170" s="15"/>
      <c r="T170" s="15" t="str">
        <f>IF(
  AND(
    OR(ISBLANK(G170),G170=""),OR(ISBLANK(G171),G171=""),
    OR(ISBLANK(H170),H170=""),OR(ISBLANK(H171),H171=""),
    OR(ISBLANK(I170),I170=""),OR(ISBLANK(I171),I171=""),
    OR(ISBLANK(J170),J170=""),OR(ISBLANK(J171),J171="")
  ),
  Validación!$S$4,
  IF(
    AND(
      ISTEXT(G170),ISTEXT(G171),
      H170&lt;&gt;"",H171&lt;&gt;"",
      ISTEXT(I170),ISTEXT(I171),
      J170&lt;&gt;"",J171&lt;&gt;""
    ),
    IF(
      COUNTBLANK(K170:R170)&gt;0,
      Validación!$S$6,
      IF(
        COUNTBLANK(K170:R170)&lt;COLUMNS(K170:R170),
        Validación!$S$7,
        ""
      )
    ),
    Validación!$S$8
  )
)</f>
        <v>Pendiente. Por favor complete todas las columnas.</v>
      </c>
    </row>
    <row r="171" spans="2:20" ht="80.099999999999994" customHeight="1">
      <c r="B171" s="97" t="s">
        <v>98</v>
      </c>
      <c r="C171" s="96" t="str">
        <f t="shared" si="10"/>
        <v>Dimensión 6. Gestión de la carrera</v>
      </c>
      <c r="D171" s="100" t="s">
        <v>273</v>
      </c>
      <c r="E171" s="62" t="s">
        <v>274</v>
      </c>
      <c r="F171" s="15" t="s">
        <v>84</v>
      </c>
      <c r="G171" s="15"/>
      <c r="H171" s="62" t="str">
        <f>IF(G171="No","",
IF(G171="Si",Validación!$M$5,
""))</f>
        <v/>
      </c>
      <c r="I171" s="15"/>
      <c r="J171" s="62" t="str">
        <f>IF(I171="No","",
IF(I171="Si",Validación!$M$5,
""))</f>
        <v/>
      </c>
      <c r="K171" s="96"/>
      <c r="L171" s="96"/>
      <c r="M171" s="96"/>
      <c r="N171" s="96"/>
      <c r="O171" s="96"/>
      <c r="P171" s="96"/>
      <c r="Q171" s="96"/>
      <c r="R171" s="96"/>
      <c r="S171" s="96"/>
      <c r="T171" s="96" t="str">
        <f>IF(
  AND(
    OR(ISBLANK(G171),G171=""),OR(ISBLANK(G172),G172=""),
    OR(ISBLANK(H171),H171=""),OR(ISBLANK(H172),H172=""),
    OR(ISBLANK(I171),I171=""),OR(ISBLANK(I172),I172=""),
    OR(ISBLANK(J171),J171=""),OR(ISBLANK(J172),J172="")
  ),
  Validación!$S$4,
  IF(
    AND(
      ISTEXT(G171),ISTEXT(G172),
      H171&lt;&gt;"",H172&lt;&gt;"",
      ISTEXT(I171),ISTEXT(I172),
      J171&lt;&gt;"",J172&lt;&gt;""
    ),
    IF(
      COUNTBLANK(K171:R171)&gt;0,
      Validación!$S$6,
      IF(
        COUNTBLANK(K171:R171)&lt;COLUMNS(K171:R171),
        Validación!$S$7,
        ""
      )
    ),
    Validación!$S$8
  )
)</f>
        <v>Pendiente. Por favor complete todas las columnas.</v>
      </c>
    </row>
    <row r="172" spans="2:20" ht="105.6" customHeight="1">
      <c r="B172" s="99"/>
      <c r="C172" s="95"/>
      <c r="D172" s="93"/>
      <c r="E172" s="62" t="s">
        <v>275</v>
      </c>
      <c r="F172" s="15" t="s">
        <v>87</v>
      </c>
      <c r="G172" s="15"/>
      <c r="H172" s="62" t="str">
        <f>IF(G172="No","",
IF(G172="Si",Validación!$M$5,
""))</f>
        <v/>
      </c>
      <c r="I172" s="15"/>
      <c r="J172" s="62" t="str">
        <f>IF(I172="No","",
IF(I172="Si",Validación!$M$5,
""))</f>
        <v/>
      </c>
      <c r="K172" s="95"/>
      <c r="L172" s="95"/>
      <c r="M172" s="95"/>
      <c r="N172" s="95"/>
      <c r="O172" s="95"/>
      <c r="P172" s="95"/>
      <c r="Q172" s="95"/>
      <c r="R172" s="95"/>
      <c r="S172" s="95"/>
      <c r="T172" s="95"/>
    </row>
    <row r="173" spans="2:20" ht="80.099999999999994" customHeight="1">
      <c r="B173" s="97" t="s">
        <v>145</v>
      </c>
      <c r="C173" s="96" t="str">
        <f t="shared" si="10"/>
        <v>Dimensión 6. Gestión de la carrera</v>
      </c>
      <c r="D173" s="100" t="s">
        <v>276</v>
      </c>
      <c r="E173" s="62" t="s">
        <v>277</v>
      </c>
      <c r="F173" s="15" t="s">
        <v>74</v>
      </c>
      <c r="G173" s="15"/>
      <c r="H173" s="62" t="str">
        <f>IF(G173="No","",
IF(G173="Si",Validación!$M$5,
""))</f>
        <v/>
      </c>
      <c r="I173" s="15"/>
      <c r="J173" s="62" t="str">
        <f>IF(I173="No","",
IF(I173="Si",Validación!$M$5,
""))</f>
        <v/>
      </c>
      <c r="K173" s="92"/>
      <c r="L173" s="92"/>
      <c r="M173" s="92"/>
      <c r="N173" s="92"/>
      <c r="O173" s="92"/>
      <c r="P173" s="92"/>
      <c r="Q173" s="92"/>
      <c r="R173" s="92"/>
      <c r="S173" s="94"/>
      <c r="T173" s="94" t="str">
        <f>IF(
  AND(
    OR(ISBLANK(G173),G173=""),OR(ISBLANK(G174),G174=""),OR(ISBLANK(G175),G175=""),
    OR(ISBLANK(H173),H173=""),OR(ISBLANK(H174),H174=""),OR(ISBLANK(H175),H175=""),
    OR(ISBLANK(I173),I173=""),OR(ISBLANK(I174),I174=""),OR(ISBLANK(I175),I175=""),
    OR(ISBLANK(J173),J173=""),OR(ISBLANK(J174),J174=""),OR(ISBLANK(J175),J175="")
  ),
  Validación!$S$4,
  IF(
    AND(
      ISTEXT(G173),ISTEXT(G174),ISTEXT(G175),
      H173&lt;&gt;"",H174&lt;&gt;"",H175&lt;&gt;"",
      ISTEXT(I173),ISTEXT(I174),ISTEXT(I175),
      J173&lt;&gt;"",J174&lt;&gt;"",J175&lt;&gt;""
    ),
    IF(
      COUNTBLANK(K173:R173)&gt;0,
      Validación!$S$6,
      IF(
        COUNTBLANK(K173:R173)&lt;COLUMNS(K173:R173),
        Validación!$S$7,
        ""
      )
    ),
    Validación!$S$8  )
)</f>
        <v>Pendiente. Por favor complete todas las columnas.</v>
      </c>
    </row>
    <row r="174" spans="2:20" ht="80.099999999999994" customHeight="1">
      <c r="B174" s="98"/>
      <c r="C174" s="94"/>
      <c r="D174" s="92"/>
      <c r="E174" s="17" t="s">
        <v>278</v>
      </c>
      <c r="F174" s="18" t="s">
        <v>74</v>
      </c>
      <c r="G174" s="15"/>
      <c r="H174" s="62" t="str">
        <f>IF(G174="No","",
IF(G174="Si",Validación!$M$5,
""))</f>
        <v/>
      </c>
      <c r="I174" s="15"/>
      <c r="J174" s="62" t="str">
        <f>IF(I174="No","",
IF(I174="Si",Validación!$M$5,
""))</f>
        <v/>
      </c>
      <c r="K174" s="92"/>
      <c r="L174" s="92"/>
      <c r="M174" s="92"/>
      <c r="N174" s="92"/>
      <c r="O174" s="92"/>
      <c r="P174" s="92"/>
      <c r="Q174" s="92"/>
      <c r="R174" s="92"/>
      <c r="S174" s="94"/>
      <c r="T174" s="94"/>
    </row>
    <row r="175" spans="2:20" ht="80.099999999999994" customHeight="1">
      <c r="B175" s="99"/>
      <c r="C175" s="95"/>
      <c r="D175" s="93"/>
      <c r="E175" s="17" t="s">
        <v>279</v>
      </c>
      <c r="F175" s="18" t="s">
        <v>128</v>
      </c>
      <c r="G175" s="15"/>
      <c r="H175" s="62" t="str">
        <f>IF(G175="No","",
IF(G175="Si",Validación!$M$5,
""))</f>
        <v/>
      </c>
      <c r="I175" s="15"/>
      <c r="J175" s="62" t="str">
        <f>IF(I175="No","",
IF(I175="Si",Validación!$M$5,
""))</f>
        <v/>
      </c>
      <c r="K175" s="93"/>
      <c r="L175" s="93"/>
      <c r="M175" s="93"/>
      <c r="N175" s="93"/>
      <c r="O175" s="93"/>
      <c r="P175" s="93"/>
      <c r="Q175" s="93"/>
      <c r="R175" s="93"/>
      <c r="S175" s="95"/>
      <c r="T175" s="95"/>
    </row>
  </sheetData>
  <sheetProtection algorithmName="SHA-512" hashValue="TIfErrbIKXoIrutnQ/OGD3IDPYEtpHW4eW0HLaJjQL6mt7uL7dDyBJnuonaOd+7peb+F10NLIkPrH2wpsqYn4Q==" saltValue="pRhO9vj139CKnf9ixwbg6Q==" spinCount="100000" sheet="1" objects="1" scenarios="1" selectLockedCells="1" selectUnlockedCells="1"/>
  <mergeCells count="662">
    <mergeCell ref="S7:S8"/>
    <mergeCell ref="T7:T8"/>
    <mergeCell ref="B12:B13"/>
    <mergeCell ref="C12:C13"/>
    <mergeCell ref="D12:D13"/>
    <mergeCell ref="E12:E13"/>
    <mergeCell ref="F12:F13"/>
    <mergeCell ref="G12:J12"/>
    <mergeCell ref="B4:E4"/>
    <mergeCell ref="B5:F5"/>
    <mergeCell ref="B7:B8"/>
    <mergeCell ref="C7:C8"/>
    <mergeCell ref="D7:D8"/>
    <mergeCell ref="E7:E8"/>
    <mergeCell ref="F7:F8"/>
    <mergeCell ref="B14:B16"/>
    <mergeCell ref="C14:C16"/>
    <mergeCell ref="D14:D16"/>
    <mergeCell ref="K14:K16"/>
    <mergeCell ref="L14:L16"/>
    <mergeCell ref="M14:M16"/>
    <mergeCell ref="N14:N16"/>
    <mergeCell ref="G7:J7"/>
    <mergeCell ref="K7:R7"/>
    <mergeCell ref="O14:O16"/>
    <mergeCell ref="P14:P16"/>
    <mergeCell ref="Q14:Q16"/>
    <mergeCell ref="R14:R16"/>
    <mergeCell ref="S14:S16"/>
    <mergeCell ref="T14:T16"/>
    <mergeCell ref="K12:R12"/>
    <mergeCell ref="S12:S13"/>
    <mergeCell ref="T12:T13"/>
    <mergeCell ref="T17:T18"/>
    <mergeCell ref="B19:B23"/>
    <mergeCell ref="C19:C23"/>
    <mergeCell ref="D19:D23"/>
    <mergeCell ref="K19:K23"/>
    <mergeCell ref="L19:L23"/>
    <mergeCell ref="M19:M23"/>
    <mergeCell ref="N19:N23"/>
    <mergeCell ref="O19:O23"/>
    <mergeCell ref="P19:P23"/>
    <mergeCell ref="N17:N18"/>
    <mergeCell ref="O17:O18"/>
    <mergeCell ref="P17:P18"/>
    <mergeCell ref="Q17:Q18"/>
    <mergeCell ref="R17:R18"/>
    <mergeCell ref="S17:S18"/>
    <mergeCell ref="B17:B18"/>
    <mergeCell ref="C17:C18"/>
    <mergeCell ref="D17:D18"/>
    <mergeCell ref="S19:S23"/>
    <mergeCell ref="T19:T23"/>
    <mergeCell ref="B24:B25"/>
    <mergeCell ref="C24:C25"/>
    <mergeCell ref="D24:D25"/>
    <mergeCell ref="K24:K25"/>
    <mergeCell ref="L24:L25"/>
    <mergeCell ref="M24:M25"/>
    <mergeCell ref="T24:T25"/>
    <mergeCell ref="N24:N25"/>
    <mergeCell ref="O24:O25"/>
    <mergeCell ref="P24:P25"/>
    <mergeCell ref="Q24:Q25"/>
    <mergeCell ref="R24:R25"/>
    <mergeCell ref="S24:S25"/>
    <mergeCell ref="M26:M27"/>
    <mergeCell ref="N26:N27"/>
    <mergeCell ref="O26:O27"/>
    <mergeCell ref="P26:P27"/>
    <mergeCell ref="K17:K18"/>
    <mergeCell ref="L17:L18"/>
    <mergeCell ref="M17:M18"/>
    <mergeCell ref="Q19:Q23"/>
    <mergeCell ref="R19:R23"/>
    <mergeCell ref="O32:O33"/>
    <mergeCell ref="P32:P33"/>
    <mergeCell ref="Q26:Q27"/>
    <mergeCell ref="R26:R27"/>
    <mergeCell ref="S26:S27"/>
    <mergeCell ref="T26:T27"/>
    <mergeCell ref="B28:B30"/>
    <mergeCell ref="C28:C30"/>
    <mergeCell ref="D28:D30"/>
    <mergeCell ref="K28:K30"/>
    <mergeCell ref="L28:L30"/>
    <mergeCell ref="M28:M30"/>
    <mergeCell ref="T28:T30"/>
    <mergeCell ref="N28:N30"/>
    <mergeCell ref="O28:O30"/>
    <mergeCell ref="P28:P30"/>
    <mergeCell ref="Q28:Q30"/>
    <mergeCell ref="R28:R30"/>
    <mergeCell ref="S28:S30"/>
    <mergeCell ref="B26:B27"/>
    <mergeCell ref="C26:C27"/>
    <mergeCell ref="D26:D27"/>
    <mergeCell ref="K26:K27"/>
    <mergeCell ref="L26:L27"/>
    <mergeCell ref="Q32:Q33"/>
    <mergeCell ref="R32:R33"/>
    <mergeCell ref="S32:S33"/>
    <mergeCell ref="T32:T33"/>
    <mergeCell ref="B34:B35"/>
    <mergeCell ref="C34:C35"/>
    <mergeCell ref="D34:D35"/>
    <mergeCell ref="K34:K35"/>
    <mergeCell ref="L34:L35"/>
    <mergeCell ref="M34:M35"/>
    <mergeCell ref="T34:T35"/>
    <mergeCell ref="N34:N35"/>
    <mergeCell ref="O34:O35"/>
    <mergeCell ref="P34:P35"/>
    <mergeCell ref="Q34:Q35"/>
    <mergeCell ref="R34:R35"/>
    <mergeCell ref="S34:S35"/>
    <mergeCell ref="B32:B33"/>
    <mergeCell ref="C32:C33"/>
    <mergeCell ref="D32:D33"/>
    <mergeCell ref="K32:K33"/>
    <mergeCell ref="L32:L33"/>
    <mergeCell ref="M32:M33"/>
    <mergeCell ref="N32:N33"/>
    <mergeCell ref="R37:R39"/>
    <mergeCell ref="S37:S39"/>
    <mergeCell ref="T37:T39"/>
    <mergeCell ref="B44:B45"/>
    <mergeCell ref="C44:C45"/>
    <mergeCell ref="D44:D45"/>
    <mergeCell ref="E44:E45"/>
    <mergeCell ref="F44:F45"/>
    <mergeCell ref="G44:J44"/>
    <mergeCell ref="K44:R44"/>
    <mergeCell ref="S44:S45"/>
    <mergeCell ref="T44:T45"/>
    <mergeCell ref="B37:B39"/>
    <mergeCell ref="D37:D39"/>
    <mergeCell ref="K37:K39"/>
    <mergeCell ref="L37:L39"/>
    <mergeCell ref="M37:M39"/>
    <mergeCell ref="N37:N39"/>
    <mergeCell ref="O37:O39"/>
    <mergeCell ref="P37:P39"/>
    <mergeCell ref="Q37:Q39"/>
    <mergeCell ref="B47:B49"/>
    <mergeCell ref="C47:C49"/>
    <mergeCell ref="D47:D49"/>
    <mergeCell ref="K47:K49"/>
    <mergeCell ref="L47:L49"/>
    <mergeCell ref="M47:M49"/>
    <mergeCell ref="N47:N49"/>
    <mergeCell ref="O47:O49"/>
    <mergeCell ref="P47:P49"/>
    <mergeCell ref="B50:B51"/>
    <mergeCell ref="C50:C51"/>
    <mergeCell ref="D50:D51"/>
    <mergeCell ref="K50:K51"/>
    <mergeCell ref="L50:L51"/>
    <mergeCell ref="S50:S51"/>
    <mergeCell ref="T50:T51"/>
    <mergeCell ref="P50:P51"/>
    <mergeCell ref="Q50:Q51"/>
    <mergeCell ref="R50:R51"/>
    <mergeCell ref="N52:N55"/>
    <mergeCell ref="O52:O55"/>
    <mergeCell ref="M50:M51"/>
    <mergeCell ref="N50:N51"/>
    <mergeCell ref="O50:O51"/>
    <mergeCell ref="Q47:Q49"/>
    <mergeCell ref="R47:R49"/>
    <mergeCell ref="S47:S49"/>
    <mergeCell ref="T47:T49"/>
    <mergeCell ref="M56:M57"/>
    <mergeCell ref="N56:N57"/>
    <mergeCell ref="O56:O57"/>
    <mergeCell ref="P52:P55"/>
    <mergeCell ref="Q52:Q55"/>
    <mergeCell ref="R52:R55"/>
    <mergeCell ref="S52:S55"/>
    <mergeCell ref="T52:T55"/>
    <mergeCell ref="B56:B57"/>
    <mergeCell ref="C56:C57"/>
    <mergeCell ref="D56:D57"/>
    <mergeCell ref="K56:K57"/>
    <mergeCell ref="L56:L57"/>
    <mergeCell ref="S56:S57"/>
    <mergeCell ref="T56:T57"/>
    <mergeCell ref="P56:P57"/>
    <mergeCell ref="Q56:Q57"/>
    <mergeCell ref="R56:R57"/>
    <mergeCell ref="B52:B55"/>
    <mergeCell ref="C52:C55"/>
    <mergeCell ref="D52:D55"/>
    <mergeCell ref="K52:K55"/>
    <mergeCell ref="L52:L55"/>
    <mergeCell ref="M52:M55"/>
    <mergeCell ref="S59:S61"/>
    <mergeCell ref="T59:T61"/>
    <mergeCell ref="B62:B64"/>
    <mergeCell ref="C62:C64"/>
    <mergeCell ref="D62:D64"/>
    <mergeCell ref="K62:K64"/>
    <mergeCell ref="L62:L64"/>
    <mergeCell ref="S62:S64"/>
    <mergeCell ref="T62:T64"/>
    <mergeCell ref="B59:B61"/>
    <mergeCell ref="C59:C61"/>
    <mergeCell ref="D59:D61"/>
    <mergeCell ref="K59:K61"/>
    <mergeCell ref="L59:L61"/>
    <mergeCell ref="M59:M61"/>
    <mergeCell ref="N59:N61"/>
    <mergeCell ref="O59:O61"/>
    <mergeCell ref="M62:M64"/>
    <mergeCell ref="N62:N64"/>
    <mergeCell ref="O62:O64"/>
    <mergeCell ref="P62:P64"/>
    <mergeCell ref="Q62:Q64"/>
    <mergeCell ref="R62:R64"/>
    <mergeCell ref="P59:P61"/>
    <mergeCell ref="Q59:Q61"/>
    <mergeCell ref="R59:R61"/>
    <mergeCell ref="T69:T70"/>
    <mergeCell ref="B71:B74"/>
    <mergeCell ref="C71:C74"/>
    <mergeCell ref="D71:D74"/>
    <mergeCell ref="K71:K74"/>
    <mergeCell ref="L71:L74"/>
    <mergeCell ref="M71:M74"/>
    <mergeCell ref="N71:N74"/>
    <mergeCell ref="O71:O74"/>
    <mergeCell ref="P71:P74"/>
    <mergeCell ref="Q71:Q74"/>
    <mergeCell ref="R71:R74"/>
    <mergeCell ref="S71:S74"/>
    <mergeCell ref="T71:T74"/>
    <mergeCell ref="B69:B70"/>
    <mergeCell ref="C69:C70"/>
    <mergeCell ref="D69:D70"/>
    <mergeCell ref="E69:E70"/>
    <mergeCell ref="F69:F70"/>
    <mergeCell ref="G69:J69"/>
    <mergeCell ref="K69:R69"/>
    <mergeCell ref="S69:S70"/>
    <mergeCell ref="B75:B76"/>
    <mergeCell ref="C75:C76"/>
    <mergeCell ref="D75:D76"/>
    <mergeCell ref="K75:K76"/>
    <mergeCell ref="L75:L76"/>
    <mergeCell ref="M75:M76"/>
    <mergeCell ref="T75:T76"/>
    <mergeCell ref="B77:B79"/>
    <mergeCell ref="C77:C79"/>
    <mergeCell ref="D77:D79"/>
    <mergeCell ref="K77:K79"/>
    <mergeCell ref="L77:L79"/>
    <mergeCell ref="M77:M79"/>
    <mergeCell ref="N77:N79"/>
    <mergeCell ref="O77:O79"/>
    <mergeCell ref="P77:P79"/>
    <mergeCell ref="N75:N76"/>
    <mergeCell ref="O75:O76"/>
    <mergeCell ref="P75:P76"/>
    <mergeCell ref="Q75:Q76"/>
    <mergeCell ref="R75:R76"/>
    <mergeCell ref="S75:S76"/>
    <mergeCell ref="Q77:Q79"/>
    <mergeCell ref="R77:R79"/>
    <mergeCell ref="S77:S79"/>
    <mergeCell ref="T77:T79"/>
    <mergeCell ref="B80:B81"/>
    <mergeCell ref="C80:C81"/>
    <mergeCell ref="D80:D81"/>
    <mergeCell ref="K80:K81"/>
    <mergeCell ref="L80:L81"/>
    <mergeCell ref="M80:M81"/>
    <mergeCell ref="T80:T81"/>
    <mergeCell ref="N80:N81"/>
    <mergeCell ref="O80:O81"/>
    <mergeCell ref="P80:P81"/>
    <mergeCell ref="Q80:Q81"/>
    <mergeCell ref="R80:R81"/>
    <mergeCell ref="S80:S81"/>
    <mergeCell ref="Q82:Q83"/>
    <mergeCell ref="R82:R83"/>
    <mergeCell ref="S82:S83"/>
    <mergeCell ref="T82:T83"/>
    <mergeCell ref="B84:B85"/>
    <mergeCell ref="C84:C85"/>
    <mergeCell ref="D84:D85"/>
    <mergeCell ref="K84:K85"/>
    <mergeCell ref="L84:L85"/>
    <mergeCell ref="M84:M85"/>
    <mergeCell ref="B82:B83"/>
    <mergeCell ref="C82:C83"/>
    <mergeCell ref="D82:D83"/>
    <mergeCell ref="K82:K83"/>
    <mergeCell ref="L82:L83"/>
    <mergeCell ref="M82:M83"/>
    <mergeCell ref="N82:N83"/>
    <mergeCell ref="O82:O83"/>
    <mergeCell ref="P82:P83"/>
    <mergeCell ref="S86:S87"/>
    <mergeCell ref="T86:T87"/>
    <mergeCell ref="B91:B92"/>
    <mergeCell ref="C91:C92"/>
    <mergeCell ref="D91:D92"/>
    <mergeCell ref="E91:E92"/>
    <mergeCell ref="F91:F92"/>
    <mergeCell ref="G91:J91"/>
    <mergeCell ref="T84:T85"/>
    <mergeCell ref="B86:B87"/>
    <mergeCell ref="C86:C87"/>
    <mergeCell ref="D86:D87"/>
    <mergeCell ref="K86:K87"/>
    <mergeCell ref="L86:L87"/>
    <mergeCell ref="M86:M87"/>
    <mergeCell ref="N86:N87"/>
    <mergeCell ref="O86:O87"/>
    <mergeCell ref="P86:P87"/>
    <mergeCell ref="N84:N85"/>
    <mergeCell ref="O84:O85"/>
    <mergeCell ref="P84:P85"/>
    <mergeCell ref="Q84:Q85"/>
    <mergeCell ref="R84:R85"/>
    <mergeCell ref="S84:S85"/>
    <mergeCell ref="B93:B97"/>
    <mergeCell ref="C93:C97"/>
    <mergeCell ref="D93:D97"/>
    <mergeCell ref="K93:K97"/>
    <mergeCell ref="L93:L97"/>
    <mergeCell ref="M93:M97"/>
    <mergeCell ref="N93:N97"/>
    <mergeCell ref="Q86:Q87"/>
    <mergeCell ref="R86:R87"/>
    <mergeCell ref="O93:O97"/>
    <mergeCell ref="P93:P97"/>
    <mergeCell ref="Q93:Q97"/>
    <mergeCell ref="R93:R97"/>
    <mergeCell ref="S93:S97"/>
    <mergeCell ref="T93:T97"/>
    <mergeCell ref="K91:R91"/>
    <mergeCell ref="S91:S92"/>
    <mergeCell ref="T91:T92"/>
    <mergeCell ref="T98:T101"/>
    <mergeCell ref="B103:B104"/>
    <mergeCell ref="C103:C104"/>
    <mergeCell ref="D103:D104"/>
    <mergeCell ref="K103:K104"/>
    <mergeCell ref="L103:L104"/>
    <mergeCell ref="M103:M104"/>
    <mergeCell ref="N103:N104"/>
    <mergeCell ref="O103:O104"/>
    <mergeCell ref="P103:P104"/>
    <mergeCell ref="N98:N101"/>
    <mergeCell ref="O98:O101"/>
    <mergeCell ref="P98:P101"/>
    <mergeCell ref="Q98:Q101"/>
    <mergeCell ref="R98:R101"/>
    <mergeCell ref="S98:S101"/>
    <mergeCell ref="B98:B101"/>
    <mergeCell ref="C98:C101"/>
    <mergeCell ref="D98:D101"/>
    <mergeCell ref="Q103:Q104"/>
    <mergeCell ref="R103:R104"/>
    <mergeCell ref="S103:S104"/>
    <mergeCell ref="T103:T104"/>
    <mergeCell ref="B105:B106"/>
    <mergeCell ref="C105:C106"/>
    <mergeCell ref="D105:D106"/>
    <mergeCell ref="K105:K106"/>
    <mergeCell ref="L105:L106"/>
    <mergeCell ref="M105:M106"/>
    <mergeCell ref="T105:T106"/>
    <mergeCell ref="N105:N106"/>
    <mergeCell ref="O105:O106"/>
    <mergeCell ref="P105:P106"/>
    <mergeCell ref="Q105:Q106"/>
    <mergeCell ref="R105:R106"/>
    <mergeCell ref="S105:S106"/>
    <mergeCell ref="K108:K109"/>
    <mergeCell ref="L108:L109"/>
    <mergeCell ref="M108:M109"/>
    <mergeCell ref="N108:N109"/>
    <mergeCell ref="O108:O109"/>
    <mergeCell ref="P108:P109"/>
    <mergeCell ref="K98:K101"/>
    <mergeCell ref="L98:L101"/>
    <mergeCell ref="M98:M101"/>
    <mergeCell ref="M112:M113"/>
    <mergeCell ref="N112:N113"/>
    <mergeCell ref="O112:O113"/>
    <mergeCell ref="P112:P113"/>
    <mergeCell ref="Q108:Q109"/>
    <mergeCell ref="R108:R109"/>
    <mergeCell ref="S108:S109"/>
    <mergeCell ref="T108:T109"/>
    <mergeCell ref="B110:B111"/>
    <mergeCell ref="C110:C111"/>
    <mergeCell ref="D110:D111"/>
    <mergeCell ref="K110:K111"/>
    <mergeCell ref="L110:L111"/>
    <mergeCell ref="M110:M111"/>
    <mergeCell ref="T110:T111"/>
    <mergeCell ref="N110:N111"/>
    <mergeCell ref="O110:O111"/>
    <mergeCell ref="P110:P111"/>
    <mergeCell ref="Q110:Q111"/>
    <mergeCell ref="R110:R111"/>
    <mergeCell ref="S110:S111"/>
    <mergeCell ref="B108:B109"/>
    <mergeCell ref="C108:C109"/>
    <mergeCell ref="D108:D109"/>
    <mergeCell ref="O116:O118"/>
    <mergeCell ref="P116:P118"/>
    <mergeCell ref="Q112:Q113"/>
    <mergeCell ref="R112:R113"/>
    <mergeCell ref="S112:S113"/>
    <mergeCell ref="T112:T113"/>
    <mergeCell ref="B114:B115"/>
    <mergeCell ref="C114:C115"/>
    <mergeCell ref="D114:D115"/>
    <mergeCell ref="K114:K115"/>
    <mergeCell ref="L114:L115"/>
    <mergeCell ref="M114:M115"/>
    <mergeCell ref="T114:T115"/>
    <mergeCell ref="N114:N115"/>
    <mergeCell ref="O114:O115"/>
    <mergeCell ref="P114:P115"/>
    <mergeCell ref="Q114:Q115"/>
    <mergeCell ref="R114:R115"/>
    <mergeCell ref="S114:S115"/>
    <mergeCell ref="B112:B113"/>
    <mergeCell ref="C112:C113"/>
    <mergeCell ref="D112:D113"/>
    <mergeCell ref="K112:K113"/>
    <mergeCell ref="L112:L113"/>
    <mergeCell ref="Q116:Q118"/>
    <mergeCell ref="R116:R118"/>
    <mergeCell ref="S116:S118"/>
    <mergeCell ref="T116:T118"/>
    <mergeCell ref="B119:B123"/>
    <mergeCell ref="C119:C123"/>
    <mergeCell ref="D119:D123"/>
    <mergeCell ref="K119:K123"/>
    <mergeCell ref="L119:L123"/>
    <mergeCell ref="M119:M123"/>
    <mergeCell ref="T119:T123"/>
    <mergeCell ref="N119:N123"/>
    <mergeCell ref="O119:O123"/>
    <mergeCell ref="P119:P123"/>
    <mergeCell ref="Q119:Q123"/>
    <mergeCell ref="R119:R123"/>
    <mergeCell ref="S119:S123"/>
    <mergeCell ref="B116:B118"/>
    <mergeCell ref="C116:C118"/>
    <mergeCell ref="D116:D118"/>
    <mergeCell ref="K116:K118"/>
    <mergeCell ref="L116:L118"/>
    <mergeCell ref="M116:M118"/>
    <mergeCell ref="N116:N118"/>
    <mergeCell ref="B127:B128"/>
    <mergeCell ref="C127:C128"/>
    <mergeCell ref="D127:D128"/>
    <mergeCell ref="E127:E128"/>
    <mergeCell ref="F127:F128"/>
    <mergeCell ref="G127:J127"/>
    <mergeCell ref="K127:R127"/>
    <mergeCell ref="S127:S128"/>
    <mergeCell ref="T127:T128"/>
    <mergeCell ref="T129:T130"/>
    <mergeCell ref="B131:B133"/>
    <mergeCell ref="C131:C133"/>
    <mergeCell ref="D131:D133"/>
    <mergeCell ref="K131:K133"/>
    <mergeCell ref="L131:L133"/>
    <mergeCell ref="M131:M133"/>
    <mergeCell ref="N131:N133"/>
    <mergeCell ref="O131:O133"/>
    <mergeCell ref="P131:P133"/>
    <mergeCell ref="N129:N130"/>
    <mergeCell ref="O129:O130"/>
    <mergeCell ref="P129:P130"/>
    <mergeCell ref="Q129:Q130"/>
    <mergeCell ref="R129:R130"/>
    <mergeCell ref="S129:S130"/>
    <mergeCell ref="B129:B130"/>
    <mergeCell ref="C129:C130"/>
    <mergeCell ref="D129:D130"/>
    <mergeCell ref="K129:K130"/>
    <mergeCell ref="L129:L130"/>
    <mergeCell ref="M129:M130"/>
    <mergeCell ref="Q131:Q133"/>
    <mergeCell ref="R131:R133"/>
    <mergeCell ref="O136:O137"/>
    <mergeCell ref="P136:P137"/>
    <mergeCell ref="S131:S133"/>
    <mergeCell ref="T131:T133"/>
    <mergeCell ref="B134:B135"/>
    <mergeCell ref="C134:C135"/>
    <mergeCell ref="D134:D135"/>
    <mergeCell ref="K134:K135"/>
    <mergeCell ref="L134:L135"/>
    <mergeCell ref="M134:M135"/>
    <mergeCell ref="T134:T135"/>
    <mergeCell ref="N134:N135"/>
    <mergeCell ref="O134:O135"/>
    <mergeCell ref="P134:P135"/>
    <mergeCell ref="Q134:Q135"/>
    <mergeCell ref="R134:R135"/>
    <mergeCell ref="S134:S135"/>
    <mergeCell ref="Q136:Q137"/>
    <mergeCell ref="R136:R137"/>
    <mergeCell ref="S136:S137"/>
    <mergeCell ref="T136:T137"/>
    <mergeCell ref="B138:B140"/>
    <mergeCell ref="C138:C140"/>
    <mergeCell ref="D138:D140"/>
    <mergeCell ref="K138:K140"/>
    <mergeCell ref="L138:L140"/>
    <mergeCell ref="M138:M140"/>
    <mergeCell ref="T138:T140"/>
    <mergeCell ref="N138:N140"/>
    <mergeCell ref="O138:O140"/>
    <mergeCell ref="P138:P140"/>
    <mergeCell ref="Q138:Q140"/>
    <mergeCell ref="R138:R140"/>
    <mergeCell ref="S138:S140"/>
    <mergeCell ref="B136:B137"/>
    <mergeCell ref="C136:C137"/>
    <mergeCell ref="D136:D137"/>
    <mergeCell ref="K136:K137"/>
    <mergeCell ref="L136:L137"/>
    <mergeCell ref="M136:M137"/>
    <mergeCell ref="N136:N137"/>
    <mergeCell ref="B144:B145"/>
    <mergeCell ref="C144:C145"/>
    <mergeCell ref="D144:D145"/>
    <mergeCell ref="E144:E145"/>
    <mergeCell ref="F144:F145"/>
    <mergeCell ref="G144:J144"/>
    <mergeCell ref="K144:R144"/>
    <mergeCell ref="S144:S145"/>
    <mergeCell ref="T144:T145"/>
    <mergeCell ref="T147:T148"/>
    <mergeCell ref="B149:B150"/>
    <mergeCell ref="C149:C150"/>
    <mergeCell ref="D149:D150"/>
    <mergeCell ref="K149:K150"/>
    <mergeCell ref="L149:L150"/>
    <mergeCell ref="M149:M150"/>
    <mergeCell ref="N149:N150"/>
    <mergeCell ref="O149:O150"/>
    <mergeCell ref="P149:P150"/>
    <mergeCell ref="N147:N148"/>
    <mergeCell ref="O147:O148"/>
    <mergeCell ref="P147:P148"/>
    <mergeCell ref="Q147:Q148"/>
    <mergeCell ref="R147:R148"/>
    <mergeCell ref="S147:S148"/>
    <mergeCell ref="B147:B148"/>
    <mergeCell ref="C147:C148"/>
    <mergeCell ref="D147:D148"/>
    <mergeCell ref="K147:K148"/>
    <mergeCell ref="L147:L148"/>
    <mergeCell ref="M147:M148"/>
    <mergeCell ref="Q149:Q150"/>
    <mergeCell ref="R149:R150"/>
    <mergeCell ref="O155:O159"/>
    <mergeCell ref="P155:P159"/>
    <mergeCell ref="S149:S150"/>
    <mergeCell ref="T149:T150"/>
    <mergeCell ref="B151:B154"/>
    <mergeCell ref="C151:C154"/>
    <mergeCell ref="D151:D154"/>
    <mergeCell ref="K151:K154"/>
    <mergeCell ref="L151:L154"/>
    <mergeCell ref="M151:M154"/>
    <mergeCell ref="T151:T154"/>
    <mergeCell ref="N151:N154"/>
    <mergeCell ref="O151:O154"/>
    <mergeCell ref="P151:P154"/>
    <mergeCell ref="Q151:Q154"/>
    <mergeCell ref="R151:R154"/>
    <mergeCell ref="S151:S154"/>
    <mergeCell ref="Q155:Q159"/>
    <mergeCell ref="R155:R159"/>
    <mergeCell ref="S155:S159"/>
    <mergeCell ref="T155:T159"/>
    <mergeCell ref="B162:B163"/>
    <mergeCell ref="C162:C163"/>
    <mergeCell ref="D162:D163"/>
    <mergeCell ref="K162:K163"/>
    <mergeCell ref="L162:L163"/>
    <mergeCell ref="M162:M163"/>
    <mergeCell ref="T162:T163"/>
    <mergeCell ref="N162:N163"/>
    <mergeCell ref="O162:O163"/>
    <mergeCell ref="P162:P163"/>
    <mergeCell ref="Q162:Q163"/>
    <mergeCell ref="R162:R163"/>
    <mergeCell ref="S162:S163"/>
    <mergeCell ref="B155:B159"/>
    <mergeCell ref="C155:C159"/>
    <mergeCell ref="D155:D159"/>
    <mergeCell ref="K155:K159"/>
    <mergeCell ref="L155:L159"/>
    <mergeCell ref="M155:M159"/>
    <mergeCell ref="N155:N159"/>
    <mergeCell ref="Q165:Q166"/>
    <mergeCell ref="R165:R166"/>
    <mergeCell ref="S165:S166"/>
    <mergeCell ref="T165:T166"/>
    <mergeCell ref="B167:B169"/>
    <mergeCell ref="C167:C169"/>
    <mergeCell ref="D167:D169"/>
    <mergeCell ref="K167:K169"/>
    <mergeCell ref="L167:L169"/>
    <mergeCell ref="M167:M169"/>
    <mergeCell ref="B165:B166"/>
    <mergeCell ref="C165:C166"/>
    <mergeCell ref="D165:D166"/>
    <mergeCell ref="K165:K166"/>
    <mergeCell ref="L165:L166"/>
    <mergeCell ref="M165:M166"/>
    <mergeCell ref="N165:N166"/>
    <mergeCell ref="O165:O166"/>
    <mergeCell ref="P165:P166"/>
    <mergeCell ref="B173:B175"/>
    <mergeCell ref="C173:C175"/>
    <mergeCell ref="D173:D175"/>
    <mergeCell ref="K173:K175"/>
    <mergeCell ref="L173:L175"/>
    <mergeCell ref="M173:M175"/>
    <mergeCell ref="T167:T169"/>
    <mergeCell ref="B171:B172"/>
    <mergeCell ref="C171:C172"/>
    <mergeCell ref="D171:D172"/>
    <mergeCell ref="K171:K172"/>
    <mergeCell ref="L171:L172"/>
    <mergeCell ref="M171:M172"/>
    <mergeCell ref="N171:N172"/>
    <mergeCell ref="O171:O172"/>
    <mergeCell ref="P171:P172"/>
    <mergeCell ref="N167:N169"/>
    <mergeCell ref="O167:O169"/>
    <mergeCell ref="P167:P169"/>
    <mergeCell ref="Q167:Q169"/>
    <mergeCell ref="R167:R169"/>
    <mergeCell ref="S167:S169"/>
    <mergeCell ref="T173:T175"/>
    <mergeCell ref="N173:N175"/>
    <mergeCell ref="O173:O175"/>
    <mergeCell ref="P173:P175"/>
    <mergeCell ref="Q173:Q175"/>
    <mergeCell ref="R173:R175"/>
    <mergeCell ref="S173:S175"/>
    <mergeCell ref="Q171:Q172"/>
    <mergeCell ref="R171:R172"/>
    <mergeCell ref="S171:S172"/>
    <mergeCell ref="T171:T172"/>
  </mergeCells>
  <conditionalFormatting sqref="F4">
    <cfRule type="cellIs" dxfId="61" priority="2" operator="equal">
      <formula>1</formula>
    </cfRule>
  </conditionalFormatting>
  <dataValidations count="2">
    <dataValidation type="list" operator="lessThanOrEqual" allowBlank="1" showInputMessage="1" showErrorMessage="1" errorTitle="Máximo de caracteres" error="Ha superado el límite máximo permitido de caracteres para esta celda (1100). Por favor, reduzca el texto antes de continuar." sqref="I14:I40 G14:G40 G46:G65 I46:I65 G71:G87 I71:I87 G93:G123 I93:I123 G129:G140 I129:I140 G146:G175 I146:I175" xr:uid="{505C95A1-D451-4E98-B526-D9210011D127}">
      <formula1>"Si,No"</formula1>
    </dataValidation>
    <dataValidation type="textLength" operator="lessThanOrEqual" allowBlank="1" showInputMessage="1" showErrorMessage="1" errorTitle="Máximo de caracteres" error="Ha superado el límite máximo permitido de caracteres para esta celda (1100). Por favor, reduzca el texto antes de continuar." sqref="K129:R129 K93:R93 K77:R77 K62:R62 K26:R26 J15:J40 H14:H40 J14:R14 K167:R167 K52:R52 K46:R47 K40:R40 K65:R65 J46:J65 K58:R59 J71:J87 K86:R86 J93:J123 K114:R114 J129:J140 K136:R136 K17:R17 K173:R173 K28:R28 K31:R32 K34:R34 K36:R37 K50:R50 K71:R71 K98:R98 K80:R80 K82:R82 K84:R84 K24:R24 K105:R105 K107:R108 K110:R110 K112:R112 K116:R116 K131:R131 K134:R134 K138:R138 K146:R147 K149:R149 K119:R119 K164:R165 K170:R171 K19:R19 K155:R155 K160:R162 K151:R151 K102:R103 K75:R75 K56:R56 H46:H65 H71:H87 H93:H123 H129:H140 H146:H175 J146:J175" xr:uid="{F253275D-CED3-4711-BCCD-E85CDBD5D279}">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AE7DAE53-9E5F-4F94-9773-67F448EC24E6}">
            <xm:f>Validación!$M$5</xm:f>
            <x14:dxf>
              <font>
                <b/>
                <i val="0"/>
                <color theme="1"/>
              </font>
            </x14:dxf>
          </x14:cfRule>
          <xm:sqref>H14:H200 J14:J200</xm:sqref>
        </x14:conditionalFormatting>
        <x14:conditionalFormatting xmlns:xm="http://schemas.microsoft.com/office/excel/2006/main">
          <x14:cfRule type="cellIs" priority="3" operator="equal" id="{B57EACFC-3A19-4D61-87C9-3290CF34BA38}">
            <xm:f>Validación!$S$8</xm:f>
            <x14:dxf>
              <font>
                <b/>
                <i val="0"/>
                <color rgb="FF9C5700"/>
              </font>
              <fill>
                <patternFill>
                  <bgColor rgb="FFFFEB9C"/>
                </patternFill>
              </fill>
            </x14:dxf>
          </x14:cfRule>
          <x14:cfRule type="cellIs" priority="4" operator="equal" id="{CF535555-CAB5-4B27-AAFE-70366FD4EDE5}">
            <xm:f>Validación!$S$7</xm:f>
            <x14:dxf>
              <font>
                <b/>
                <i val="0"/>
                <color rgb="FF006100"/>
              </font>
              <fill>
                <patternFill>
                  <bgColor rgb="FFC6EFCE"/>
                </patternFill>
              </fill>
            </x14:dxf>
          </x14:cfRule>
          <x14:cfRule type="cellIs" priority="5" operator="equal" id="{E2087388-E8CC-4E0D-8113-CCC5AE8A8BB7}">
            <xm:f>Validación!$S$4</xm:f>
            <x14:dxf>
              <font>
                <b/>
                <i val="0"/>
                <color theme="4"/>
              </font>
            </x14:dxf>
          </x14:cfRule>
          <xm:sqref>T14:T200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6B54A794-9C35-4984-99C5-1432C09FC17C}">
          <x14:formula1>
            <xm:f>Validación!$J$4:$J$6</xm:f>
          </x14:formula1>
          <xm:sqref>S65 S131 S167 S119 S86 S14 S17 S19 S24 S26 S40 S31:S32 S34 S28 S50 S52 S56 S46:S47 S58:S59 S71 S75 S62 S80 S82 S84 S93 S98 S102:S103 S105 S107:S108 S110 S112 S114 S77 S129 S116 S134 S136 S146:S147 S149 S151 S155 S160:S162 S164:S165 S138 S170:S171 S36:S37 S173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5F923-22DF-4920-A345-17F704F76201}">
  <sheetPr codeName="Hoja11">
    <tabColor theme="4"/>
  </sheetPr>
  <dimension ref="A1:L1000"/>
  <sheetViews>
    <sheetView showGridLines="0" zoomScale="80" zoomScaleNormal="80" workbookViewId="0"/>
  </sheetViews>
  <sheetFormatPr defaultColWidth="3.625" defaultRowHeight="30" customHeight="1"/>
  <cols>
    <col min="1" max="1" width="2.125" customWidth="1"/>
    <col min="2" max="2" width="23.25" style="2" customWidth="1"/>
    <col min="3" max="8" width="13.875" style="2" customWidth="1"/>
    <col min="9" max="12" width="16.625" style="2" customWidth="1"/>
    <col min="13" max="16384" width="3.625" style="2"/>
  </cols>
  <sheetData>
    <row r="1" spans="1:12" ht="6.75" customHeight="1">
      <c r="A1" s="19"/>
    </row>
    <row r="2" spans="1:12" ht="41.45" customHeight="1">
      <c r="A2" s="19"/>
      <c r="G2" s="19"/>
      <c r="H2" s="19"/>
      <c r="I2" s="19"/>
      <c r="J2" s="19"/>
      <c r="K2" s="19"/>
    </row>
    <row r="3" spans="1:12" ht="6" customHeight="1">
      <c r="A3" s="19"/>
      <c r="B3" s="3"/>
      <c r="C3" s="3"/>
      <c r="D3" s="3"/>
      <c r="E3" s="3"/>
      <c r="F3" s="3"/>
      <c r="G3" s="3"/>
      <c r="H3" s="3"/>
      <c r="I3" s="3"/>
      <c r="J3" s="3"/>
      <c r="K3" s="3"/>
    </row>
    <row r="4" spans="1:12" ht="24.6" customHeight="1">
      <c r="A4" s="19"/>
      <c r="B4" s="4" t="s">
        <v>280</v>
      </c>
      <c r="C4" s="4"/>
      <c r="D4" s="4"/>
      <c r="E4" s="5"/>
      <c r="F4" s="5"/>
      <c r="G4" s="6"/>
      <c r="H4" s="6"/>
      <c r="I4" s="119"/>
      <c r="J4" s="119"/>
      <c r="K4" s="119"/>
      <c r="L4" s="119"/>
    </row>
    <row r="5" spans="1:12" ht="33" customHeight="1">
      <c r="A5" s="19"/>
      <c r="B5" s="120" t="str">
        <f>"Carrera 1: "&amp; INDEX(Datos_de_la_carrera[Nombre y grado de la carrera],1)</f>
        <v xml:space="preserve">Carrera 1: </v>
      </c>
      <c r="C5" s="120"/>
      <c r="D5" s="120"/>
      <c r="E5" s="120"/>
      <c r="F5" s="120"/>
      <c r="G5" s="120"/>
      <c r="H5" s="120"/>
      <c r="I5" s="120"/>
      <c r="J5" s="120"/>
      <c r="K5" s="120"/>
      <c r="L5" s="120"/>
    </row>
    <row r="6" spans="1:12" ht="10.5" customHeight="1">
      <c r="A6" s="19"/>
    </row>
    <row r="7" spans="1:12" ht="16.5" customHeight="1">
      <c r="A7" s="19"/>
      <c r="B7" s="121" t="s">
        <v>281</v>
      </c>
      <c r="C7" s="121"/>
      <c r="D7" s="121"/>
      <c r="E7" s="121"/>
      <c r="F7" s="121"/>
      <c r="G7" s="121"/>
      <c r="H7" s="121"/>
      <c r="I7" s="121"/>
      <c r="J7" s="121"/>
      <c r="K7" s="121"/>
      <c r="L7" s="121"/>
    </row>
    <row r="8" spans="1:12" ht="18" customHeight="1">
      <c r="A8" s="19"/>
      <c r="B8" s="21">
        <v>2</v>
      </c>
      <c r="C8" s="22" t="s">
        <v>282</v>
      </c>
      <c r="D8" s="20"/>
      <c r="E8" s="20"/>
      <c r="F8" s="20"/>
      <c r="G8" s="20"/>
      <c r="H8" s="20"/>
      <c r="I8" s="20"/>
      <c r="J8" s="20"/>
      <c r="K8" s="20"/>
      <c r="L8" s="20"/>
    </row>
    <row r="9" spans="1:12" ht="18" customHeight="1">
      <c r="A9" s="19"/>
      <c r="B9" s="21">
        <v>1</v>
      </c>
      <c r="C9" s="22" t="s">
        <v>283</v>
      </c>
      <c r="D9" s="20"/>
      <c r="E9" s="20"/>
      <c r="F9" s="20"/>
      <c r="G9" s="20"/>
      <c r="H9" s="20"/>
      <c r="I9" s="20"/>
      <c r="J9" s="20"/>
      <c r="K9" s="20"/>
      <c r="L9" s="20"/>
    </row>
    <row r="10" spans="1:12" ht="18" customHeight="1">
      <c r="A10" s="19"/>
      <c r="B10" s="21">
        <v>0</v>
      </c>
      <c r="C10" s="22" t="s">
        <v>284</v>
      </c>
      <c r="D10" s="20"/>
      <c r="E10" s="20"/>
      <c r="F10" s="20"/>
      <c r="G10" s="20"/>
      <c r="H10" s="20"/>
      <c r="I10" s="20"/>
      <c r="J10" s="20"/>
      <c r="K10" s="20"/>
      <c r="L10" s="20"/>
    </row>
    <row r="11" spans="1:12" ht="11.1" customHeight="1">
      <c r="A11" s="19"/>
    </row>
    <row r="12" spans="1:12" ht="32.450000000000003" customHeight="1">
      <c r="A12" s="19"/>
      <c r="B12" s="122" t="s">
        <v>52</v>
      </c>
      <c r="C12" s="124" t="s">
        <v>55</v>
      </c>
      <c r="D12" s="124" t="s">
        <v>285</v>
      </c>
      <c r="E12" s="126" t="s">
        <v>286</v>
      </c>
      <c r="F12" s="126"/>
      <c r="G12" s="126" t="s">
        <v>287</v>
      </c>
      <c r="H12" s="126"/>
      <c r="I12" s="124" t="s">
        <v>288</v>
      </c>
      <c r="J12" s="124"/>
      <c r="K12" s="124" t="s">
        <v>289</v>
      </c>
      <c r="L12" s="124"/>
    </row>
    <row r="13" spans="1:12" ht="23.45" customHeight="1">
      <c r="A13" s="19"/>
      <c r="B13" s="123"/>
      <c r="C13" s="125"/>
      <c r="D13" s="125"/>
      <c r="E13" s="23" t="s">
        <v>290</v>
      </c>
      <c r="F13" s="23" t="s">
        <v>291</v>
      </c>
      <c r="G13" s="23" t="s">
        <v>290</v>
      </c>
      <c r="H13" s="23" t="s">
        <v>291</v>
      </c>
      <c r="I13" s="23" t="s">
        <v>290</v>
      </c>
      <c r="J13" s="23" t="s">
        <v>291</v>
      </c>
      <c r="K13" s="23" t="s">
        <v>290</v>
      </c>
      <c r="L13" s="23" t="s">
        <v>291</v>
      </c>
    </row>
    <row r="14" spans="1:12" ht="21" customHeight="1">
      <c r="A14" s="19"/>
      <c r="B14" s="114" t="str">
        <f>_xlfn.TEXTAFTER('4.1 Verificación de fuentes C1'!$B$10," ",1)</f>
        <v>1. Plan de estudios</v>
      </c>
      <c r="C14" s="24" t="s">
        <v>74</v>
      </c>
      <c r="D14" s="24">
        <f>COUNTIF('4.1 Verificación de fuentes C1'!$F$14:$F$40,C14)</f>
        <v>15</v>
      </c>
      <c r="E14" s="24">
        <f>COUNTIFS('4.1 Verificación de fuentes C1'!$F$14:$F$40,$C14,'4.1 Verificación de fuentes C1'!$G$14:$G$40,"Si")</f>
        <v>0</v>
      </c>
      <c r="F14" s="25">
        <f>IFERROR(E14/$D14,0)</f>
        <v>0</v>
      </c>
      <c r="G14" s="24">
        <f>COUNTIFS('4.1 Verificación de fuentes C1'!$F$14:$F$40,$C14,'4.1 Verificación de fuentes C1'!$I$14:$I$40,"Si")</f>
        <v>0</v>
      </c>
      <c r="H14" s="25">
        <f>IFERROR(G14/$D14,0)</f>
        <v>0</v>
      </c>
      <c r="I14" s="117">
        <f>SUM(E14:E17)</f>
        <v>0</v>
      </c>
      <c r="J14" s="118">
        <f>SUM(E14:E17)/SUM(D14:D17)</f>
        <v>0</v>
      </c>
      <c r="K14" s="117">
        <f>SUM(G14:G17)</f>
        <v>0</v>
      </c>
      <c r="L14" s="118">
        <f>SUM(G14:G17)/SUM(D14:D17)</f>
        <v>0</v>
      </c>
    </row>
    <row r="15" spans="1:12" ht="21" customHeight="1">
      <c r="A15" s="19"/>
      <c r="B15" s="115"/>
      <c r="C15" s="24" t="s">
        <v>128</v>
      </c>
      <c r="D15" s="24">
        <f>COUNTIF('4.1 Verificación de fuentes C1'!$F$14:$F$40,C15)</f>
        <v>0</v>
      </c>
      <c r="E15" s="24">
        <f>COUNTIFS('4.1 Verificación de fuentes C1'!$F$14:$F$40,$C15,'4.1 Verificación de fuentes C1'!$G$14:$G$40,"Si")</f>
        <v>0</v>
      </c>
      <c r="F15" s="25">
        <f t="shared" ref="F15:H37" si="0">IFERROR(E15/$D15,0)</f>
        <v>0</v>
      </c>
      <c r="G15" s="24">
        <f>COUNTIFS('4.1 Verificación de fuentes C1'!$F$14:$F$40,$C15,'4.1 Verificación de fuentes C1'!$I$14:$I$40,"Si")</f>
        <v>0</v>
      </c>
      <c r="H15" s="25">
        <f t="shared" si="0"/>
        <v>0</v>
      </c>
      <c r="I15" s="117"/>
      <c r="J15" s="118"/>
      <c r="K15" s="117"/>
      <c r="L15" s="118"/>
    </row>
    <row r="16" spans="1:12" ht="21" customHeight="1">
      <c r="A16" s="19"/>
      <c r="B16" s="115"/>
      <c r="C16" s="24" t="s">
        <v>84</v>
      </c>
      <c r="D16" s="24">
        <f>COUNTIF('4.1 Verificación de fuentes C1'!$F$14:$F$40,C16)</f>
        <v>8</v>
      </c>
      <c r="E16" s="24">
        <f>COUNTIFS('4.1 Verificación de fuentes C1'!$F$14:$F$40,$C16,'4.1 Verificación de fuentes C1'!$G$14:$G$40,"Si")</f>
        <v>0</v>
      </c>
      <c r="F16" s="25">
        <f t="shared" si="0"/>
        <v>0</v>
      </c>
      <c r="G16" s="24">
        <f>COUNTIFS('4.1 Verificación de fuentes C1'!$F$14:$F$40,$C16,'4.1 Verificación de fuentes C1'!$I$14:$I$40,"Si")</f>
        <v>0</v>
      </c>
      <c r="H16" s="25">
        <f t="shared" si="0"/>
        <v>0</v>
      </c>
      <c r="I16" s="117"/>
      <c r="J16" s="118"/>
      <c r="K16" s="117"/>
      <c r="L16" s="118"/>
    </row>
    <row r="17" spans="1:12" ht="21" customHeight="1">
      <c r="A17" s="19"/>
      <c r="B17" s="116"/>
      <c r="C17" s="24" t="s">
        <v>87</v>
      </c>
      <c r="D17" s="24">
        <f>COUNTIF('4.1 Verificación de fuentes C1'!$F$14:$F$40,C17)</f>
        <v>4</v>
      </c>
      <c r="E17" s="24">
        <f>COUNTIFS('4.1 Verificación de fuentes C1'!$F$14:$F$40,$C17,'4.1 Verificación de fuentes C1'!$G$14:$G$40,"Si")</f>
        <v>0</v>
      </c>
      <c r="F17" s="25">
        <f t="shared" si="0"/>
        <v>0</v>
      </c>
      <c r="G17" s="24">
        <f>COUNTIFS('4.1 Verificación de fuentes C1'!$F$14:$F$40,$C17,'4.1 Verificación de fuentes C1'!$I$14:$I$40,"Si")</f>
        <v>0</v>
      </c>
      <c r="H17" s="25">
        <f t="shared" si="0"/>
        <v>0</v>
      </c>
      <c r="I17" s="117"/>
      <c r="J17" s="118"/>
      <c r="K17" s="117"/>
      <c r="L17" s="118"/>
    </row>
    <row r="18" spans="1:12" ht="21" customHeight="1">
      <c r="A18" s="19"/>
      <c r="B18" s="114" t="str">
        <f>_xlfn.TEXTAFTER('4.1 Verificación de fuentes C1'!$B$42," ",1)</f>
        <v>2. Proceso educativo</v>
      </c>
      <c r="C18" s="24" t="s">
        <v>74</v>
      </c>
      <c r="D18" s="24">
        <f>COUNTIF('4.1 Verificación de fuentes C1'!$F$46:$F$65,C18)</f>
        <v>8</v>
      </c>
      <c r="E18" s="24">
        <f>COUNTIFS('4.1 Verificación de fuentes C1'!$F$46:$F$65,$C18,'4.1 Verificación de fuentes C1'!$G$46:$G$65,"Si")</f>
        <v>0</v>
      </c>
      <c r="F18" s="25">
        <f t="shared" si="0"/>
        <v>0</v>
      </c>
      <c r="G18" s="24">
        <f>COUNTIFS('4.1 Verificación de fuentes C1'!$F$46:$F$65,$C18,'4.1 Verificación de fuentes C1'!$I$46:$I$65,"Si")</f>
        <v>0</v>
      </c>
      <c r="H18" s="25">
        <f t="shared" si="0"/>
        <v>0</v>
      </c>
      <c r="I18" s="117">
        <f>SUM(E18:E21)</f>
        <v>0</v>
      </c>
      <c r="J18" s="118">
        <f>SUM(E18:E21)/SUM(D18:D21)</f>
        <v>0</v>
      </c>
      <c r="K18" s="117">
        <f>SUM(G18:G21)</f>
        <v>0</v>
      </c>
      <c r="L18" s="118">
        <f>SUM(G18:G21)/SUM(D18:D21)</f>
        <v>0</v>
      </c>
    </row>
    <row r="19" spans="1:12" ht="21" customHeight="1">
      <c r="A19" s="19"/>
      <c r="B19" s="115"/>
      <c r="C19" s="24" t="s">
        <v>128</v>
      </c>
      <c r="D19" s="24">
        <f>COUNTIF('4.1 Verificación de fuentes C1'!$F$46:$F$65,C19)</f>
        <v>4</v>
      </c>
      <c r="E19" s="24">
        <f>COUNTIFS('4.1 Verificación de fuentes C1'!$F$46:$F$65,$C19,'4.1 Verificación de fuentes C1'!$G$46:$G$65,"Si")</f>
        <v>0</v>
      </c>
      <c r="F19" s="25">
        <f t="shared" si="0"/>
        <v>0</v>
      </c>
      <c r="G19" s="24">
        <f>COUNTIFS('4.1 Verificación de fuentes C1'!$F$46:$F$65,$C19,'4.1 Verificación de fuentes C1'!$I$46:$I$65,"Si")</f>
        <v>0</v>
      </c>
      <c r="H19" s="25">
        <f t="shared" si="0"/>
        <v>0</v>
      </c>
      <c r="I19" s="117"/>
      <c r="J19" s="118"/>
      <c r="K19" s="117"/>
      <c r="L19" s="118"/>
    </row>
    <row r="20" spans="1:12" ht="21" customHeight="1">
      <c r="A20" s="19"/>
      <c r="B20" s="115"/>
      <c r="C20" s="24" t="s">
        <v>84</v>
      </c>
      <c r="D20" s="24">
        <f>COUNTIF('4.1 Verificación de fuentes C1'!$F$46:$F$65,C20)</f>
        <v>2</v>
      </c>
      <c r="E20" s="24">
        <f>COUNTIFS('4.1 Verificación de fuentes C1'!$F$46:$F$65,$C20,'4.1 Verificación de fuentes C1'!$G$46:$G$65,"Si")</f>
        <v>0</v>
      </c>
      <c r="F20" s="25">
        <f t="shared" si="0"/>
        <v>0</v>
      </c>
      <c r="G20" s="24">
        <f>COUNTIFS('4.1 Verificación de fuentes C1'!$F$46:$F$65,$C20,'4.1 Verificación de fuentes C1'!$I$46:$I$65,"Si")</f>
        <v>0</v>
      </c>
      <c r="H20" s="25">
        <f t="shared" si="0"/>
        <v>0</v>
      </c>
      <c r="I20" s="117"/>
      <c r="J20" s="118"/>
      <c r="K20" s="117"/>
      <c r="L20" s="118"/>
    </row>
    <row r="21" spans="1:12" ht="21" customHeight="1">
      <c r="A21" s="19"/>
      <c r="B21" s="116"/>
      <c r="C21" s="24" t="s">
        <v>87</v>
      </c>
      <c r="D21" s="24">
        <f>COUNTIF('4.1 Verificación de fuentes C1'!$F$46:$F$65,C21)</f>
        <v>6</v>
      </c>
      <c r="E21" s="24">
        <f>COUNTIFS('4.1 Verificación de fuentes C1'!$F$46:$F$65,$C21,'4.1 Verificación de fuentes C1'!$G$46:$G$65,"Si")</f>
        <v>0</v>
      </c>
      <c r="F21" s="25">
        <f t="shared" si="0"/>
        <v>0</v>
      </c>
      <c r="G21" s="24">
        <f>COUNTIFS('4.1 Verificación de fuentes C1'!$F$46:$F$65,$C21,'4.1 Verificación de fuentes C1'!$I$46:$I$65,"Si")</f>
        <v>0</v>
      </c>
      <c r="H21" s="25">
        <f t="shared" si="0"/>
        <v>0</v>
      </c>
      <c r="I21" s="117"/>
      <c r="J21" s="118"/>
      <c r="K21" s="117"/>
      <c r="L21" s="118"/>
    </row>
    <row r="22" spans="1:12" ht="21" customHeight="1">
      <c r="A22" s="19"/>
      <c r="B22" s="114" t="str">
        <f>_xlfn.TEXTAFTER('4.1 Verificación de fuentes C1'!$B$67," ",1)</f>
        <v>3. Estudiantes y personas graduadas</v>
      </c>
      <c r="C22" s="24" t="s">
        <v>74</v>
      </c>
      <c r="D22" s="24">
        <f>COUNTIF('4.1 Verificación de fuentes C1'!$F$71:$F$87,C22)</f>
        <v>1</v>
      </c>
      <c r="E22" s="24">
        <f>COUNTIFS('4.1 Verificación de fuentes C1'!$F$71:$F$87,$C22,'4.1 Verificación de fuentes C1'!$G$71:$G$87,"Si")</f>
        <v>0</v>
      </c>
      <c r="F22" s="25">
        <f t="shared" si="0"/>
        <v>0</v>
      </c>
      <c r="G22" s="24">
        <f>COUNTIFS('4.1 Verificación de fuentes C1'!$F$71:$F$87,$C22,'4.1 Verificación de fuentes C1'!$I$71:$I$87,"Si")</f>
        <v>0</v>
      </c>
      <c r="H22" s="25">
        <f t="shared" si="0"/>
        <v>0</v>
      </c>
      <c r="I22" s="117">
        <f>SUM(E22:E25)</f>
        <v>0</v>
      </c>
      <c r="J22" s="118">
        <f>SUM(E22:E25)/SUM(D22:D25)</f>
        <v>0</v>
      </c>
      <c r="K22" s="117">
        <f>SUM(G22:G25)</f>
        <v>0</v>
      </c>
      <c r="L22" s="118">
        <f>SUM(G22:G25)/SUM(D22:D25)</f>
        <v>0</v>
      </c>
    </row>
    <row r="23" spans="1:12" ht="21" customHeight="1">
      <c r="A23" s="19"/>
      <c r="B23" s="115"/>
      <c r="C23" s="24" t="s">
        <v>128</v>
      </c>
      <c r="D23" s="24">
        <f>COUNTIF('4.1 Verificación de fuentes C1'!$F$71:$F$87,C23)</f>
        <v>4</v>
      </c>
      <c r="E23" s="24">
        <f>COUNTIFS('4.1 Verificación de fuentes C1'!$F$71:$F$87,$C23,'4.1 Verificación de fuentes C1'!$G$71:$G$87,"Si")</f>
        <v>0</v>
      </c>
      <c r="F23" s="25">
        <f t="shared" si="0"/>
        <v>0</v>
      </c>
      <c r="G23" s="24">
        <f>COUNTIFS('4.1 Verificación de fuentes C1'!$F$71:$F$87,$C23,'4.1 Verificación de fuentes C1'!$I$71:$I$87,"Si")</f>
        <v>0</v>
      </c>
      <c r="H23" s="25">
        <f t="shared" si="0"/>
        <v>0</v>
      </c>
      <c r="I23" s="117"/>
      <c r="J23" s="118"/>
      <c r="K23" s="117"/>
      <c r="L23" s="118"/>
    </row>
    <row r="24" spans="1:12" ht="21" customHeight="1">
      <c r="A24" s="19"/>
      <c r="B24" s="115"/>
      <c r="C24" s="24" t="s">
        <v>84</v>
      </c>
      <c r="D24" s="24">
        <f>COUNTIF('4.1 Verificación de fuentes C1'!$F$71:$F$87,C24)</f>
        <v>6</v>
      </c>
      <c r="E24" s="24">
        <f>COUNTIFS('4.1 Verificación de fuentes C1'!$F$71:$F$87,$C24,'4.1 Verificación de fuentes C1'!$G$71:$G$87,"Si")</f>
        <v>0</v>
      </c>
      <c r="F24" s="25">
        <f t="shared" si="0"/>
        <v>0</v>
      </c>
      <c r="G24" s="24">
        <f>COUNTIFS('4.1 Verificación de fuentes C1'!$F$71:$F$87,$C24,'4.1 Verificación de fuentes C1'!$I$71:$I$87,"Si")</f>
        <v>0</v>
      </c>
      <c r="H24" s="25">
        <f t="shared" si="0"/>
        <v>0</v>
      </c>
      <c r="I24" s="117"/>
      <c r="J24" s="118"/>
      <c r="K24" s="117"/>
      <c r="L24" s="118"/>
    </row>
    <row r="25" spans="1:12" ht="21" customHeight="1">
      <c r="A25" s="19"/>
      <c r="B25" s="116"/>
      <c r="C25" s="24" t="s">
        <v>87</v>
      </c>
      <c r="D25" s="24">
        <f>COUNTIF('4.1 Verificación de fuentes C1'!$F$71:$F$87,C25)</f>
        <v>6</v>
      </c>
      <c r="E25" s="24">
        <f>COUNTIFS('4.1 Verificación de fuentes C1'!$F$71:$F$87,$C25,'4.1 Verificación de fuentes C1'!$G$71:$G$87,"Si")</f>
        <v>0</v>
      </c>
      <c r="F25" s="25">
        <f t="shared" si="0"/>
        <v>0</v>
      </c>
      <c r="G25" s="24">
        <f>COUNTIFS('4.1 Verificación de fuentes C1'!$F$71:$F$87,$C25,'4.1 Verificación de fuentes C1'!$I$71:$I$87,"Si")</f>
        <v>0</v>
      </c>
      <c r="H25" s="25">
        <f t="shared" si="0"/>
        <v>0</v>
      </c>
      <c r="I25" s="117"/>
      <c r="J25" s="118"/>
      <c r="K25" s="117"/>
      <c r="L25" s="118"/>
    </row>
    <row r="26" spans="1:12" ht="21" customHeight="1">
      <c r="A26" s="19"/>
      <c r="B26" s="114" t="str">
        <f>_xlfn.TEXTAFTER('4.1 Verificación de fuentes C1'!$B$89," ",1)</f>
        <v>4. Personal académico, administrativo, técnico y de apoyo</v>
      </c>
      <c r="C26" s="24" t="s">
        <v>74</v>
      </c>
      <c r="D26" s="24">
        <f>COUNTIF('4.1 Verificación de fuentes C1'!$F$93:$F$123,C26)</f>
        <v>6</v>
      </c>
      <c r="E26" s="24">
        <f>COUNTIFS('4.1 Verificación de fuentes C1'!$F$93:$F$123,$C26,'4.1 Verificación de fuentes C1'!$G$93:$G$123,"Si")</f>
        <v>0</v>
      </c>
      <c r="F26" s="25">
        <f t="shared" si="0"/>
        <v>0</v>
      </c>
      <c r="G26" s="24">
        <f>COUNTIFS('4.1 Verificación de fuentes C1'!$F$93:$F$123,$C26,'4.1 Verificación de fuentes C1'!$I$93:$I$123,"Si")</f>
        <v>0</v>
      </c>
      <c r="H26" s="25">
        <f t="shared" si="0"/>
        <v>0</v>
      </c>
      <c r="I26" s="117">
        <f>SUM(E26:E29)</f>
        <v>0</v>
      </c>
      <c r="J26" s="118">
        <f>SUM(E26:E29)/SUM(D26:D29)</f>
        <v>0</v>
      </c>
      <c r="K26" s="117">
        <f>SUM(G26:G29)</f>
        <v>0</v>
      </c>
      <c r="L26" s="118">
        <f>SUM(G26:G29)/SUM(D26:D29)</f>
        <v>0</v>
      </c>
    </row>
    <row r="27" spans="1:12" ht="21" customHeight="1">
      <c r="A27" s="19"/>
      <c r="B27" s="115"/>
      <c r="C27" s="24" t="s">
        <v>128</v>
      </c>
      <c r="D27" s="24">
        <f>COUNTIF('4.1 Verificación de fuentes C1'!$F$93:$F$123,C27)</f>
        <v>3</v>
      </c>
      <c r="E27" s="24">
        <f>COUNTIFS('4.1 Verificación de fuentes C1'!$F$93:$F$123,$C27,'4.1 Verificación de fuentes C1'!$G$93:$G$123,"Si")</f>
        <v>0</v>
      </c>
      <c r="F27" s="25">
        <f t="shared" si="0"/>
        <v>0</v>
      </c>
      <c r="G27" s="24">
        <f>COUNTIFS('4.1 Verificación de fuentes C1'!$F$93:$F$123,$C27,'4.1 Verificación de fuentes C1'!$I$93:$I$123,"Si")</f>
        <v>0</v>
      </c>
      <c r="H27" s="25">
        <f t="shared" si="0"/>
        <v>0</v>
      </c>
      <c r="I27" s="117"/>
      <c r="J27" s="118"/>
      <c r="K27" s="117"/>
      <c r="L27" s="118"/>
    </row>
    <row r="28" spans="1:12" ht="21" customHeight="1">
      <c r="A28" s="19"/>
      <c r="B28" s="115"/>
      <c r="C28" s="24" t="s">
        <v>84</v>
      </c>
      <c r="D28" s="24">
        <f>COUNTIF('4.1 Verificación de fuentes C1'!$F$93:$F$123,C28)</f>
        <v>11</v>
      </c>
      <c r="E28" s="24">
        <f>COUNTIFS('4.1 Verificación de fuentes C1'!$F$93:$F$123,$C28,'4.1 Verificación de fuentes C1'!$G$93:$G$123,"Si")</f>
        <v>0</v>
      </c>
      <c r="F28" s="25">
        <f t="shared" si="0"/>
        <v>0</v>
      </c>
      <c r="G28" s="24">
        <f>COUNTIFS('4.1 Verificación de fuentes C1'!$F$93:$F$123,$C28,'4.1 Verificación de fuentes C1'!$I$93:$I$123,"Si")</f>
        <v>0</v>
      </c>
      <c r="H28" s="25">
        <f t="shared" si="0"/>
        <v>0</v>
      </c>
      <c r="I28" s="117"/>
      <c r="J28" s="118"/>
      <c r="K28" s="117"/>
      <c r="L28" s="118"/>
    </row>
    <row r="29" spans="1:12" ht="21" customHeight="1">
      <c r="A29" s="19"/>
      <c r="B29" s="116"/>
      <c r="C29" s="24" t="s">
        <v>87</v>
      </c>
      <c r="D29" s="24">
        <f>COUNTIF('4.1 Verificación de fuentes C1'!$F$93:$F$123,C29)</f>
        <v>11</v>
      </c>
      <c r="E29" s="24">
        <f>COUNTIFS('4.1 Verificación de fuentes C1'!$F$93:$F$123,$C29,'4.1 Verificación de fuentes C1'!$G$93:$G$123,"Si")</f>
        <v>0</v>
      </c>
      <c r="F29" s="25">
        <f t="shared" si="0"/>
        <v>0</v>
      </c>
      <c r="G29" s="24">
        <f>COUNTIFS('4.1 Verificación de fuentes C1'!$F$93:$F$123,$C29,'4.1 Verificación de fuentes C1'!$I$93:$I$123,"Si")</f>
        <v>0</v>
      </c>
      <c r="H29" s="25">
        <f t="shared" si="0"/>
        <v>0</v>
      </c>
      <c r="I29" s="117"/>
      <c r="J29" s="118"/>
      <c r="K29" s="117"/>
      <c r="L29" s="118"/>
    </row>
    <row r="30" spans="1:12" ht="21" customHeight="1">
      <c r="A30" s="19"/>
      <c r="B30" s="114" t="str">
        <f>_xlfn.TEXTAFTER('4.1 Verificación de fuentes C1'!$B$125," ",1)</f>
        <v>5. Recursos y servicios de apoyo</v>
      </c>
      <c r="C30" s="24" t="s">
        <v>74</v>
      </c>
      <c r="D30" s="24">
        <f>COUNTIF('4.1 Verificación de fuentes C1'!$F$129:$F$140,C30)</f>
        <v>5</v>
      </c>
      <c r="E30" s="24">
        <f>COUNTIFS('4.1 Verificación de fuentes C1'!$F$129:$F$140,$C30,'4.1 Verificación de fuentes C1'!$G$129:$G$140,"Si")</f>
        <v>0</v>
      </c>
      <c r="F30" s="25">
        <f t="shared" si="0"/>
        <v>0</v>
      </c>
      <c r="G30" s="24">
        <f>COUNTIFS('4.1 Verificación de fuentes C1'!$F$129:$F$140,$C30,'4.1 Verificación de fuentes C1'!$I$129:$I$140,"Si")</f>
        <v>0</v>
      </c>
      <c r="H30" s="25">
        <f t="shared" si="0"/>
        <v>0</v>
      </c>
      <c r="I30" s="117">
        <f>SUM(E30:E33)</f>
        <v>0</v>
      </c>
      <c r="J30" s="118">
        <f>SUM(E30:E33)/SUM(D30:D33)</f>
        <v>0</v>
      </c>
      <c r="K30" s="117">
        <f>SUM(G30:G33)</f>
        <v>0</v>
      </c>
      <c r="L30" s="118">
        <f>SUM(G30:G33)/SUM(D30:D33)</f>
        <v>0</v>
      </c>
    </row>
    <row r="31" spans="1:12" ht="21" customHeight="1">
      <c r="A31" s="19"/>
      <c r="B31" s="115"/>
      <c r="C31" s="24" t="s">
        <v>128</v>
      </c>
      <c r="D31" s="24">
        <f>COUNTIF('4.1 Verificación de fuentes C1'!$F$129:$F$140,C31)</f>
        <v>2</v>
      </c>
      <c r="E31" s="24">
        <f>COUNTIFS('4.1 Verificación de fuentes C1'!$F$129:$F$140,$C31,'4.1 Verificación de fuentes C1'!$G$129:$G$140,"Si")</f>
        <v>0</v>
      </c>
      <c r="F31" s="25">
        <f t="shared" si="0"/>
        <v>0</v>
      </c>
      <c r="G31" s="24">
        <f>COUNTIFS('4.1 Verificación de fuentes C1'!$F$129:$F$140,$C31,'4.1 Verificación de fuentes C1'!$I$129:$I$140,"Si")</f>
        <v>0</v>
      </c>
      <c r="H31" s="25">
        <f t="shared" si="0"/>
        <v>0</v>
      </c>
      <c r="I31" s="117"/>
      <c r="J31" s="118"/>
      <c r="K31" s="117"/>
      <c r="L31" s="118"/>
    </row>
    <row r="32" spans="1:12" ht="21" customHeight="1">
      <c r="A32" s="19"/>
      <c r="B32" s="115"/>
      <c r="C32" s="24" t="s">
        <v>84</v>
      </c>
      <c r="D32" s="24">
        <f>COUNTIF('4.1 Verificación de fuentes C1'!$F$129:$F$140,C32)</f>
        <v>1</v>
      </c>
      <c r="E32" s="24">
        <f>COUNTIFS('4.1 Verificación de fuentes C1'!$F$129:$F$140,$C32,'4.1 Verificación de fuentes C1'!$G$129:$G$140,"Si")</f>
        <v>0</v>
      </c>
      <c r="F32" s="25">
        <f t="shared" si="0"/>
        <v>0</v>
      </c>
      <c r="G32" s="24">
        <f>COUNTIFS('4.1 Verificación de fuentes C1'!$F$129:$F$140,$C32,'4.1 Verificación de fuentes C1'!$I$129:$I$140,"Si")</f>
        <v>0</v>
      </c>
      <c r="H32" s="25">
        <f t="shared" si="0"/>
        <v>0</v>
      </c>
      <c r="I32" s="117"/>
      <c r="J32" s="118"/>
      <c r="K32" s="117"/>
      <c r="L32" s="118"/>
    </row>
    <row r="33" spans="1:12" ht="21" customHeight="1">
      <c r="A33" s="19"/>
      <c r="B33" s="116"/>
      <c r="C33" s="24" t="s">
        <v>87</v>
      </c>
      <c r="D33" s="24">
        <f>COUNTIF('4.1 Verificación de fuentes C1'!$F$129:$F$140,C33)</f>
        <v>4</v>
      </c>
      <c r="E33" s="24">
        <f>COUNTIFS('4.1 Verificación de fuentes C1'!$F$129:$F$140,$C33,'4.1 Verificación de fuentes C1'!$G$129:$G$140,"Si")</f>
        <v>0</v>
      </c>
      <c r="F33" s="25">
        <f t="shared" si="0"/>
        <v>0</v>
      </c>
      <c r="G33" s="24">
        <f>COUNTIFS('4.1 Verificación de fuentes C1'!$F$129:$F$140,$C33,'4.1 Verificación de fuentes C1'!$I$129:$I$140,"Si")</f>
        <v>0</v>
      </c>
      <c r="H33" s="25">
        <f t="shared" si="0"/>
        <v>0</v>
      </c>
      <c r="I33" s="117"/>
      <c r="J33" s="118"/>
      <c r="K33" s="117"/>
      <c r="L33" s="118"/>
    </row>
    <row r="34" spans="1:12" ht="21" customHeight="1">
      <c r="A34" s="19"/>
      <c r="B34" s="114" t="str">
        <f>_xlfn.TEXTAFTER('4.1 Verificación de fuentes C1'!$B$142," ",1)</f>
        <v>6. Gestión de la carrera</v>
      </c>
      <c r="C34" s="24" t="s">
        <v>74</v>
      </c>
      <c r="D34" s="24">
        <f>COUNTIF('4.1 Verificación de fuentes C1'!$F$146:$F$175,C34)</f>
        <v>8</v>
      </c>
      <c r="E34" s="24">
        <f>COUNTIFS('4.1 Verificación de fuentes C1'!$F$146:$F$175,$C34,'4.1 Verificación de fuentes C1'!$G$146:$G$175,"Si")</f>
        <v>0</v>
      </c>
      <c r="F34" s="25">
        <f t="shared" si="0"/>
        <v>0</v>
      </c>
      <c r="G34" s="24">
        <f>COUNTIFS('4.1 Verificación de fuentes C1'!$F$146:$F$175,$C34,'4.1 Verificación de fuentes C1'!$I$146:$I$175,"Si")</f>
        <v>0</v>
      </c>
      <c r="H34" s="25">
        <f t="shared" si="0"/>
        <v>0</v>
      </c>
      <c r="I34" s="117">
        <f>SUM(E34:E37)</f>
        <v>0</v>
      </c>
      <c r="J34" s="118">
        <f>SUM(E34:E37)/SUM(D34:D37)</f>
        <v>0</v>
      </c>
      <c r="K34" s="117">
        <f>SUM(G34:G37)</f>
        <v>0</v>
      </c>
      <c r="L34" s="118">
        <f>SUM(G34:G37)/SUM(D34:D37)</f>
        <v>0</v>
      </c>
    </row>
    <row r="35" spans="1:12" ht="21" customHeight="1">
      <c r="A35" s="19"/>
      <c r="B35" s="115"/>
      <c r="C35" s="24" t="s">
        <v>128</v>
      </c>
      <c r="D35" s="24">
        <f>COUNTIF('4.1 Verificación de fuentes C1'!$F$146:$F$175,C35)</f>
        <v>8</v>
      </c>
      <c r="E35" s="24">
        <f>COUNTIFS('4.1 Verificación de fuentes C1'!$F$146:$F$175,$C35,'4.1 Verificación de fuentes C1'!$G$146:$G$175,"Si")</f>
        <v>0</v>
      </c>
      <c r="F35" s="25">
        <f t="shared" si="0"/>
        <v>0</v>
      </c>
      <c r="G35" s="24">
        <f>COUNTIFS('4.1 Verificación de fuentes C1'!$F$146:$F$175,$C35,'4.1 Verificación de fuentes C1'!$I$146:$I$175,"Si")</f>
        <v>0</v>
      </c>
      <c r="H35" s="25">
        <f t="shared" si="0"/>
        <v>0</v>
      </c>
      <c r="I35" s="117"/>
      <c r="J35" s="118"/>
      <c r="K35" s="117"/>
      <c r="L35" s="118"/>
    </row>
    <row r="36" spans="1:12" ht="21" customHeight="1">
      <c r="A36" s="19"/>
      <c r="B36" s="115"/>
      <c r="C36" s="24" t="s">
        <v>84</v>
      </c>
      <c r="D36" s="24">
        <f>COUNTIF('4.1 Verificación de fuentes C1'!$F$146:$F$175,C36)</f>
        <v>6</v>
      </c>
      <c r="E36" s="24">
        <f>COUNTIFS('4.1 Verificación de fuentes C1'!$F$146:$F$175,$C36,'4.1 Verificación de fuentes C1'!$G$146:$G$175,"Si")</f>
        <v>0</v>
      </c>
      <c r="F36" s="25">
        <f t="shared" si="0"/>
        <v>0</v>
      </c>
      <c r="G36" s="24">
        <f>COUNTIFS('4.1 Verificación de fuentes C1'!$F$146:$F$175,$C36,'4.1 Verificación de fuentes C1'!$I$146:$I$175,"Si")</f>
        <v>0</v>
      </c>
      <c r="H36" s="25">
        <f t="shared" si="0"/>
        <v>0</v>
      </c>
      <c r="I36" s="117"/>
      <c r="J36" s="118"/>
      <c r="K36" s="117"/>
      <c r="L36" s="118"/>
    </row>
    <row r="37" spans="1:12" ht="21" customHeight="1">
      <c r="A37" s="19"/>
      <c r="B37" s="116"/>
      <c r="C37" s="24" t="s">
        <v>87</v>
      </c>
      <c r="D37" s="24">
        <f>COUNTIF('4.1 Verificación de fuentes C1'!$F$146:$F$175,C37)</f>
        <v>8</v>
      </c>
      <c r="E37" s="24">
        <f>COUNTIFS('4.1 Verificación de fuentes C1'!$F$146:$F$175,$C37,'4.1 Verificación de fuentes C1'!$G$146:$G$175,"Si")</f>
        <v>0</v>
      </c>
      <c r="F37" s="25">
        <f t="shared" si="0"/>
        <v>0</v>
      </c>
      <c r="G37" s="24">
        <f>COUNTIFS('4.1 Verificación de fuentes C1'!$F$146:$F$175,$C37,'4.1 Verificación de fuentes C1'!$I$146:$I$175,"Si")</f>
        <v>0</v>
      </c>
      <c r="H37" s="25">
        <f t="shared" si="0"/>
        <v>0</v>
      </c>
      <c r="I37" s="117"/>
      <c r="J37" s="118"/>
      <c r="K37" s="117"/>
      <c r="L37" s="118"/>
    </row>
    <row r="38" spans="1:12" ht="30" customHeight="1">
      <c r="A38" s="19"/>
      <c r="B38" s="26" t="s">
        <v>292</v>
      </c>
      <c r="C38" s="27"/>
      <c r="D38" s="28">
        <f>SUM(D14:D37)</f>
        <v>137</v>
      </c>
      <c r="E38" s="28">
        <f>SUM(E14:E37)</f>
        <v>0</v>
      </c>
      <c r="F38" s="29">
        <f>E38/D38</f>
        <v>0</v>
      </c>
      <c r="G38" s="28">
        <f>SUM(G14:G37)</f>
        <v>0</v>
      </c>
      <c r="H38" s="29">
        <f>G38/D38</f>
        <v>0</v>
      </c>
      <c r="I38" s="28">
        <f>SUM(I14:I37)</f>
        <v>0</v>
      </c>
      <c r="J38" s="29">
        <f>I38/D38</f>
        <v>0</v>
      </c>
      <c r="K38" s="28">
        <f>SUM(K14:K37)</f>
        <v>0</v>
      </c>
      <c r="L38" s="30">
        <f>K38/D38</f>
        <v>0</v>
      </c>
    </row>
    <row r="39" spans="1:12" ht="30" customHeight="1">
      <c r="A39" s="19"/>
    </row>
    <row r="40" spans="1:12" ht="30" customHeight="1">
      <c r="A40" s="19"/>
    </row>
    <row r="41" spans="1:12" ht="30" customHeight="1">
      <c r="A41" s="19"/>
    </row>
    <row r="42" spans="1:12" ht="30" customHeight="1">
      <c r="A42" s="19"/>
    </row>
    <row r="43" spans="1:12" ht="30" customHeight="1">
      <c r="A43" s="19"/>
    </row>
    <row r="44" spans="1:12" ht="30" customHeight="1">
      <c r="A44" s="19"/>
    </row>
    <row r="45" spans="1:12" ht="30" customHeight="1">
      <c r="A45" s="19"/>
    </row>
    <row r="46" spans="1:12" ht="30" customHeight="1">
      <c r="A46" s="19"/>
    </row>
    <row r="47" spans="1:12" ht="30" customHeight="1">
      <c r="A47" s="19"/>
    </row>
    <row r="48" spans="1:12" ht="30" customHeight="1">
      <c r="A48" s="19"/>
    </row>
    <row r="49" spans="1:1" ht="30" customHeight="1">
      <c r="A49" s="19"/>
    </row>
    <row r="50" spans="1:1" ht="30" customHeight="1">
      <c r="A50" s="19"/>
    </row>
    <row r="51" spans="1:1" ht="30" customHeight="1">
      <c r="A51" s="19"/>
    </row>
    <row r="52" spans="1:1" ht="30" customHeight="1">
      <c r="A52" s="19"/>
    </row>
    <row r="53" spans="1:1" ht="30" customHeight="1">
      <c r="A53" s="19"/>
    </row>
    <row r="54" spans="1:1" ht="30" customHeight="1">
      <c r="A54" s="19"/>
    </row>
    <row r="55" spans="1:1" ht="30" customHeight="1">
      <c r="A55" s="19"/>
    </row>
    <row r="56" spans="1:1" ht="30" customHeight="1">
      <c r="A56" s="19"/>
    </row>
    <row r="57" spans="1:1" ht="30" customHeight="1">
      <c r="A57" s="19"/>
    </row>
    <row r="58" spans="1:1" ht="30" customHeight="1">
      <c r="A58" s="19"/>
    </row>
    <row r="59" spans="1:1" ht="30" customHeight="1">
      <c r="A59" s="19"/>
    </row>
    <row r="60" spans="1:1" ht="30" customHeight="1">
      <c r="A60" s="19"/>
    </row>
    <row r="61" spans="1:1" ht="30" customHeight="1">
      <c r="A61" s="19"/>
    </row>
    <row r="62" spans="1:1" ht="30" customHeight="1">
      <c r="A62" s="19"/>
    </row>
    <row r="63" spans="1:1" ht="30" customHeight="1">
      <c r="A63" s="19"/>
    </row>
    <row r="64" spans="1:1" ht="30" customHeight="1">
      <c r="A64" s="19"/>
    </row>
    <row r="65" spans="1:1" ht="30" customHeight="1">
      <c r="A65" s="19"/>
    </row>
    <row r="66" spans="1:1" ht="30" customHeight="1">
      <c r="A66" s="19"/>
    </row>
    <row r="67" spans="1:1" ht="30" customHeight="1">
      <c r="A67" s="19"/>
    </row>
    <row r="68" spans="1:1" ht="30" customHeight="1">
      <c r="A68" s="19"/>
    </row>
    <row r="69" spans="1:1" ht="30" customHeight="1">
      <c r="A69" s="19"/>
    </row>
    <row r="70" spans="1:1" ht="30" customHeight="1">
      <c r="A70" s="19"/>
    </row>
    <row r="71" spans="1:1" ht="30" customHeight="1">
      <c r="A71" s="19"/>
    </row>
    <row r="72" spans="1:1" ht="30" customHeight="1">
      <c r="A72" s="19"/>
    </row>
    <row r="73" spans="1:1" ht="30" customHeight="1">
      <c r="A73" s="19"/>
    </row>
    <row r="74" spans="1:1" ht="30" customHeight="1">
      <c r="A74" s="19"/>
    </row>
    <row r="75" spans="1:1" ht="30" customHeight="1">
      <c r="A75" s="19"/>
    </row>
    <row r="76" spans="1:1" ht="30" customHeight="1">
      <c r="A76" s="19"/>
    </row>
    <row r="77" spans="1:1" ht="30" customHeight="1">
      <c r="A77" s="19"/>
    </row>
    <row r="78" spans="1:1" ht="30" customHeight="1">
      <c r="A78" s="19"/>
    </row>
    <row r="79" spans="1:1" ht="30" customHeight="1">
      <c r="A79" s="19"/>
    </row>
    <row r="80" spans="1:1" ht="30" customHeight="1">
      <c r="A80" s="19"/>
    </row>
    <row r="81" spans="1:1" ht="30" customHeight="1">
      <c r="A81" s="19"/>
    </row>
    <row r="82" spans="1:1" ht="30" customHeight="1">
      <c r="A82" s="19"/>
    </row>
    <row r="83" spans="1:1" ht="30" customHeight="1">
      <c r="A83" s="19"/>
    </row>
    <row r="84" spans="1:1" ht="30" customHeight="1">
      <c r="A84" s="19"/>
    </row>
    <row r="85" spans="1:1" ht="30" customHeight="1">
      <c r="A85" s="19"/>
    </row>
    <row r="86" spans="1:1" ht="30" customHeight="1">
      <c r="A86" s="19"/>
    </row>
    <row r="87" spans="1:1" ht="30" customHeight="1">
      <c r="A87" s="19"/>
    </row>
    <row r="88" spans="1:1" ht="30" customHeight="1">
      <c r="A88" s="19"/>
    </row>
    <row r="89" spans="1:1" ht="30" customHeight="1">
      <c r="A89" s="19"/>
    </row>
    <row r="90" spans="1:1" ht="30" customHeight="1">
      <c r="A90" s="19"/>
    </row>
    <row r="91" spans="1:1" ht="30" customHeight="1">
      <c r="A91" s="19"/>
    </row>
    <row r="92" spans="1:1" ht="30" customHeight="1">
      <c r="A92" s="19"/>
    </row>
    <row r="93" spans="1:1" ht="30" customHeight="1">
      <c r="A93" s="19"/>
    </row>
    <row r="94" spans="1:1" ht="30" customHeight="1">
      <c r="A94" s="19"/>
    </row>
    <row r="95" spans="1:1" ht="30" customHeight="1">
      <c r="A95" s="19"/>
    </row>
    <row r="96" spans="1:1" ht="30" customHeight="1">
      <c r="A96" s="19"/>
    </row>
    <row r="97" spans="1:1" ht="30" customHeight="1">
      <c r="A97" s="19"/>
    </row>
    <row r="98" spans="1:1" ht="30" customHeight="1">
      <c r="A98" s="19"/>
    </row>
    <row r="99" spans="1:1" ht="30" customHeight="1">
      <c r="A99" s="19"/>
    </row>
    <row r="100" spans="1:1" ht="30" customHeight="1">
      <c r="A100" s="19"/>
    </row>
    <row r="101" spans="1:1" ht="30" customHeight="1">
      <c r="A101" s="19"/>
    </row>
    <row r="102" spans="1:1" ht="30" customHeight="1">
      <c r="A102" s="19"/>
    </row>
    <row r="103" spans="1:1" ht="30" customHeight="1">
      <c r="A103" s="19"/>
    </row>
    <row r="104" spans="1:1" ht="30" customHeight="1">
      <c r="A104" s="19"/>
    </row>
    <row r="105" spans="1:1" ht="30" customHeight="1">
      <c r="A105" s="19"/>
    </row>
    <row r="106" spans="1:1" ht="30" customHeight="1">
      <c r="A106" s="19"/>
    </row>
    <row r="107" spans="1:1" ht="30" customHeight="1">
      <c r="A107" s="19"/>
    </row>
    <row r="108" spans="1:1" ht="30" customHeight="1">
      <c r="A108" s="19"/>
    </row>
    <row r="109" spans="1:1" ht="30" customHeight="1">
      <c r="A109" s="19"/>
    </row>
    <row r="110" spans="1:1" ht="30" customHeight="1">
      <c r="A110" s="19"/>
    </row>
    <row r="111" spans="1:1" ht="30" customHeight="1">
      <c r="A111" s="19"/>
    </row>
    <row r="112" spans="1:1" ht="30" customHeight="1">
      <c r="A112" s="19"/>
    </row>
    <row r="113" spans="1:1" ht="30" customHeight="1">
      <c r="A113" s="19"/>
    </row>
    <row r="114" spans="1:1" ht="30" customHeight="1">
      <c r="A114" s="19"/>
    </row>
    <row r="115" spans="1:1" ht="30" customHeight="1">
      <c r="A115" s="19"/>
    </row>
    <row r="116" spans="1:1" ht="30" customHeight="1">
      <c r="A116" s="19"/>
    </row>
    <row r="117" spans="1:1" ht="30" customHeight="1">
      <c r="A117" s="19"/>
    </row>
    <row r="118" spans="1:1" ht="30" customHeight="1">
      <c r="A118" s="19"/>
    </row>
    <row r="119" spans="1:1" ht="30" customHeight="1">
      <c r="A119" s="19"/>
    </row>
    <row r="120" spans="1:1" ht="30" customHeight="1">
      <c r="A120" s="19"/>
    </row>
    <row r="121" spans="1:1" ht="30" customHeight="1">
      <c r="A121" s="19"/>
    </row>
    <row r="122" spans="1:1" ht="30" customHeight="1">
      <c r="A122" s="19"/>
    </row>
    <row r="123" spans="1:1" ht="30" customHeight="1">
      <c r="A123" s="19"/>
    </row>
    <row r="124" spans="1:1" ht="30" customHeight="1">
      <c r="A124" s="19"/>
    </row>
    <row r="125" spans="1:1" ht="30" customHeight="1">
      <c r="A125" s="19"/>
    </row>
    <row r="126" spans="1:1" ht="30" customHeight="1">
      <c r="A126" s="19"/>
    </row>
    <row r="127" spans="1:1" ht="30" customHeight="1">
      <c r="A127" s="19"/>
    </row>
    <row r="128" spans="1:1" ht="30" customHeight="1">
      <c r="A128" s="19"/>
    </row>
    <row r="129" spans="1:1" ht="30" customHeight="1">
      <c r="A129" s="19"/>
    </row>
    <row r="130" spans="1:1" ht="30" customHeight="1">
      <c r="A130" s="19"/>
    </row>
    <row r="131" spans="1:1" ht="30" customHeight="1">
      <c r="A131" s="19"/>
    </row>
    <row r="132" spans="1:1" ht="30" customHeight="1">
      <c r="A132" s="19"/>
    </row>
    <row r="133" spans="1:1" ht="30" customHeight="1">
      <c r="A133" s="19"/>
    </row>
    <row r="134" spans="1:1" ht="30" customHeight="1">
      <c r="A134" s="19"/>
    </row>
    <row r="135" spans="1:1" ht="30" customHeight="1">
      <c r="A135" s="19"/>
    </row>
    <row r="136" spans="1:1" ht="30" customHeight="1">
      <c r="A136" s="19"/>
    </row>
    <row r="137" spans="1:1" ht="30" customHeight="1">
      <c r="A137" s="19"/>
    </row>
    <row r="138" spans="1:1" ht="30" customHeight="1">
      <c r="A138" s="19"/>
    </row>
    <row r="139" spans="1:1" ht="30" customHeight="1">
      <c r="A139" s="19"/>
    </row>
    <row r="140" spans="1:1" ht="30" customHeight="1">
      <c r="A140" s="19"/>
    </row>
    <row r="141" spans="1:1" ht="30" customHeight="1">
      <c r="A141" s="19"/>
    </row>
    <row r="142" spans="1:1" ht="30" customHeight="1">
      <c r="A142" s="19"/>
    </row>
    <row r="143" spans="1:1" ht="30" customHeight="1">
      <c r="A143" s="19"/>
    </row>
    <row r="144" spans="1:1" ht="30" customHeight="1">
      <c r="A144" s="19"/>
    </row>
    <row r="145" spans="1:1" ht="30" customHeight="1">
      <c r="A145" s="19"/>
    </row>
    <row r="146" spans="1:1" ht="30" customHeight="1">
      <c r="A146" s="19"/>
    </row>
    <row r="147" spans="1:1" ht="30" customHeight="1">
      <c r="A147" s="19"/>
    </row>
    <row r="148" spans="1:1" ht="30" customHeight="1">
      <c r="A148" s="19"/>
    </row>
    <row r="149" spans="1:1" ht="30" customHeight="1">
      <c r="A149" s="19"/>
    </row>
    <row r="150" spans="1:1" ht="30" customHeight="1">
      <c r="A150" s="19"/>
    </row>
    <row r="151" spans="1:1" ht="30" customHeight="1">
      <c r="A151" s="19"/>
    </row>
    <row r="152" spans="1:1" ht="30" customHeight="1">
      <c r="A152" s="19"/>
    </row>
    <row r="153" spans="1:1" ht="30" customHeight="1">
      <c r="A153" s="19"/>
    </row>
    <row r="154" spans="1:1" ht="30" customHeight="1">
      <c r="A154" s="19"/>
    </row>
    <row r="155" spans="1:1" ht="30" customHeight="1">
      <c r="A155" s="19"/>
    </row>
    <row r="156" spans="1:1" ht="30" customHeight="1">
      <c r="A156" s="19"/>
    </row>
    <row r="157" spans="1:1" ht="30" customHeight="1">
      <c r="A157" s="19"/>
    </row>
    <row r="158" spans="1:1" ht="30" customHeight="1">
      <c r="A158" s="19"/>
    </row>
    <row r="159" spans="1:1" ht="30" customHeight="1">
      <c r="A159" s="19"/>
    </row>
    <row r="160" spans="1:1" ht="30" customHeight="1">
      <c r="A160" s="19"/>
    </row>
    <row r="161" spans="1:1" ht="30" customHeight="1">
      <c r="A161" s="19"/>
    </row>
    <row r="162" spans="1:1" ht="30" customHeight="1">
      <c r="A162" s="19"/>
    </row>
    <row r="163" spans="1:1" ht="30" customHeight="1">
      <c r="A163" s="19"/>
    </row>
    <row r="164" spans="1:1" ht="30" customHeight="1">
      <c r="A164" s="19"/>
    </row>
    <row r="165" spans="1:1" ht="30" customHeight="1">
      <c r="A165" s="19"/>
    </row>
    <row r="166" spans="1:1" ht="30" customHeight="1">
      <c r="A166" s="19"/>
    </row>
    <row r="167" spans="1:1" ht="30" customHeight="1">
      <c r="A167" s="19"/>
    </row>
    <row r="168" spans="1:1" ht="30" customHeight="1">
      <c r="A168" s="19"/>
    </row>
    <row r="169" spans="1:1" ht="30" customHeight="1">
      <c r="A169" s="19"/>
    </row>
    <row r="170" spans="1:1" ht="30" customHeight="1">
      <c r="A170" s="19"/>
    </row>
    <row r="171" spans="1:1" ht="30" customHeight="1">
      <c r="A171" s="19"/>
    </row>
    <row r="172" spans="1:1" ht="30" customHeight="1">
      <c r="A172" s="19"/>
    </row>
    <row r="173" spans="1:1" ht="30" customHeight="1">
      <c r="A173" s="19"/>
    </row>
    <row r="174" spans="1:1" ht="30" customHeight="1">
      <c r="A174" s="19"/>
    </row>
    <row r="175" spans="1:1" ht="30" customHeight="1">
      <c r="A175" s="19"/>
    </row>
    <row r="176" spans="1:1" ht="30" customHeight="1">
      <c r="A176" s="19"/>
    </row>
    <row r="177" spans="1:1" ht="30" customHeight="1">
      <c r="A177" s="19"/>
    </row>
    <row r="178" spans="1:1" ht="30" customHeight="1">
      <c r="A178" s="19"/>
    </row>
    <row r="179" spans="1:1" ht="30" customHeight="1">
      <c r="A179" s="19"/>
    </row>
    <row r="180" spans="1:1" ht="30" customHeight="1">
      <c r="A180" s="19"/>
    </row>
    <row r="181" spans="1:1" ht="30" customHeight="1">
      <c r="A181" s="19"/>
    </row>
    <row r="182" spans="1:1" ht="30" customHeight="1">
      <c r="A182" s="19"/>
    </row>
    <row r="183" spans="1:1" ht="30" customHeight="1">
      <c r="A183" s="19"/>
    </row>
    <row r="184" spans="1:1" ht="30" customHeight="1">
      <c r="A184" s="19"/>
    </row>
    <row r="185" spans="1:1" ht="30" customHeight="1">
      <c r="A185" s="19"/>
    </row>
    <row r="186" spans="1:1" ht="30" customHeight="1">
      <c r="A186" s="19"/>
    </row>
    <row r="187" spans="1:1" ht="30" customHeight="1">
      <c r="A187" s="19"/>
    </row>
    <row r="188" spans="1:1" ht="30" customHeight="1">
      <c r="A188" s="19"/>
    </row>
    <row r="189" spans="1:1" ht="30" customHeight="1">
      <c r="A189" s="19"/>
    </row>
    <row r="190" spans="1:1" ht="30" customHeight="1">
      <c r="A190" s="19"/>
    </row>
    <row r="191" spans="1:1" ht="30" customHeight="1">
      <c r="A191" s="19"/>
    </row>
    <row r="192" spans="1:1" ht="30" customHeight="1">
      <c r="A192" s="19"/>
    </row>
    <row r="193" spans="1:1" ht="30" customHeight="1">
      <c r="A193" s="19"/>
    </row>
    <row r="194" spans="1:1" ht="30" customHeight="1">
      <c r="A194" s="19"/>
    </row>
    <row r="195" spans="1:1" ht="30" customHeight="1">
      <c r="A195" s="19"/>
    </row>
    <row r="196" spans="1:1" ht="30" customHeight="1">
      <c r="A196" s="19"/>
    </row>
    <row r="197" spans="1:1" ht="30" customHeight="1">
      <c r="A197" s="19"/>
    </row>
    <row r="198" spans="1:1" ht="30" customHeight="1">
      <c r="A198" s="19"/>
    </row>
    <row r="199" spans="1:1" ht="30" customHeight="1">
      <c r="A199" s="19"/>
    </row>
    <row r="200" spans="1:1" ht="30" customHeight="1">
      <c r="A200" s="19"/>
    </row>
    <row r="201" spans="1:1" ht="30" customHeight="1">
      <c r="A201" s="19"/>
    </row>
    <row r="202" spans="1:1" ht="30" customHeight="1">
      <c r="A202" s="19"/>
    </row>
    <row r="203" spans="1:1" ht="30" customHeight="1">
      <c r="A203" s="19"/>
    </row>
    <row r="204" spans="1:1" ht="30" customHeight="1">
      <c r="A204" s="19"/>
    </row>
    <row r="205" spans="1:1" ht="30" customHeight="1">
      <c r="A205" s="19"/>
    </row>
    <row r="206" spans="1:1" ht="30" customHeight="1">
      <c r="A206" s="19"/>
    </row>
    <row r="207" spans="1:1" ht="30" customHeight="1">
      <c r="A207" s="19"/>
    </row>
    <row r="208" spans="1:1" ht="30" customHeight="1">
      <c r="A208" s="19"/>
    </row>
    <row r="209" spans="1:1" ht="30" customHeight="1">
      <c r="A209" s="19"/>
    </row>
    <row r="210" spans="1:1" ht="30" customHeight="1">
      <c r="A210" s="19"/>
    </row>
    <row r="211" spans="1:1" ht="30" customHeight="1">
      <c r="A211" s="19"/>
    </row>
    <row r="212" spans="1:1" ht="30" customHeight="1">
      <c r="A212" s="19"/>
    </row>
    <row r="213" spans="1:1" ht="30" customHeight="1">
      <c r="A213" s="19"/>
    </row>
    <row r="214" spans="1:1" ht="30" customHeight="1">
      <c r="A214" s="19"/>
    </row>
    <row r="215" spans="1:1" ht="30" customHeight="1">
      <c r="A215" s="19"/>
    </row>
    <row r="216" spans="1:1" ht="30" customHeight="1">
      <c r="A216" s="19"/>
    </row>
    <row r="217" spans="1:1" ht="30" customHeight="1">
      <c r="A217" s="19"/>
    </row>
    <row r="218" spans="1:1" ht="30" customHeight="1">
      <c r="A218" s="19"/>
    </row>
    <row r="219" spans="1:1" ht="30" customHeight="1">
      <c r="A219" s="19"/>
    </row>
    <row r="220" spans="1:1" ht="30" customHeight="1">
      <c r="A220" s="19"/>
    </row>
    <row r="221" spans="1:1" ht="30" customHeight="1">
      <c r="A221" s="19"/>
    </row>
    <row r="222" spans="1:1" ht="30" customHeight="1">
      <c r="A222" s="19"/>
    </row>
    <row r="223" spans="1:1" ht="30" customHeight="1">
      <c r="A223" s="19"/>
    </row>
    <row r="224" spans="1:1" ht="30" customHeight="1">
      <c r="A224" s="19"/>
    </row>
    <row r="225" spans="1:1" ht="30" customHeight="1">
      <c r="A225" s="19"/>
    </row>
    <row r="226" spans="1:1" ht="30" customHeight="1">
      <c r="A226" s="19"/>
    </row>
    <row r="227" spans="1:1" ht="30" customHeight="1">
      <c r="A227" s="19"/>
    </row>
    <row r="228" spans="1:1" ht="30" customHeight="1">
      <c r="A228" s="19"/>
    </row>
    <row r="229" spans="1:1" ht="30" customHeight="1">
      <c r="A229" s="19"/>
    </row>
    <row r="230" spans="1:1" ht="30" customHeight="1">
      <c r="A230" s="19"/>
    </row>
    <row r="231" spans="1:1" ht="30" customHeight="1">
      <c r="A231" s="19"/>
    </row>
    <row r="232" spans="1:1" ht="30" customHeight="1">
      <c r="A232" s="19"/>
    </row>
    <row r="233" spans="1:1" ht="30" customHeight="1">
      <c r="A233" s="19"/>
    </row>
    <row r="234" spans="1:1" ht="30" customHeight="1">
      <c r="A234" s="19"/>
    </row>
    <row r="235" spans="1:1" ht="30" customHeight="1">
      <c r="A235" s="19"/>
    </row>
    <row r="236" spans="1:1" ht="30" customHeight="1">
      <c r="A236" s="19"/>
    </row>
    <row r="237" spans="1:1" ht="30" customHeight="1">
      <c r="A237" s="19"/>
    </row>
    <row r="238" spans="1:1" ht="30" customHeight="1">
      <c r="A238" s="19"/>
    </row>
    <row r="239" spans="1:1" ht="30" customHeight="1">
      <c r="A239" s="19"/>
    </row>
    <row r="240" spans="1:1" ht="30" customHeight="1">
      <c r="A240" s="19"/>
    </row>
    <row r="241" spans="1:1" ht="30" customHeight="1">
      <c r="A241" s="19"/>
    </row>
    <row r="242" spans="1:1" ht="30" customHeight="1">
      <c r="A242" s="19"/>
    </row>
    <row r="243" spans="1:1" ht="30" customHeight="1">
      <c r="A243" s="19"/>
    </row>
    <row r="244" spans="1:1" ht="30" customHeight="1">
      <c r="A244" s="19"/>
    </row>
    <row r="245" spans="1:1" ht="30" customHeight="1">
      <c r="A245" s="19"/>
    </row>
    <row r="246" spans="1:1" ht="30" customHeight="1">
      <c r="A246" s="19"/>
    </row>
    <row r="247" spans="1:1" ht="30" customHeight="1">
      <c r="A247" s="19"/>
    </row>
    <row r="248" spans="1:1" ht="30" customHeight="1">
      <c r="A248" s="19"/>
    </row>
    <row r="249" spans="1:1" ht="30" customHeight="1">
      <c r="A249" s="19"/>
    </row>
    <row r="250" spans="1:1" ht="30" customHeight="1">
      <c r="A250" s="19"/>
    </row>
    <row r="251" spans="1:1" ht="30" customHeight="1">
      <c r="A251" s="19"/>
    </row>
    <row r="252" spans="1:1" ht="30" customHeight="1">
      <c r="A252" s="19"/>
    </row>
    <row r="253" spans="1:1" ht="30" customHeight="1">
      <c r="A253" s="19"/>
    </row>
    <row r="254" spans="1:1" ht="30" customHeight="1">
      <c r="A254" s="19"/>
    </row>
    <row r="255" spans="1:1" ht="30" customHeight="1">
      <c r="A255" s="19"/>
    </row>
    <row r="256" spans="1:1" ht="30" customHeight="1">
      <c r="A256" s="19"/>
    </row>
    <row r="257" spans="1:1" ht="30" customHeight="1">
      <c r="A257" s="19"/>
    </row>
    <row r="258" spans="1:1" ht="30" customHeight="1">
      <c r="A258" s="19"/>
    </row>
    <row r="259" spans="1:1" ht="30" customHeight="1">
      <c r="A259" s="19"/>
    </row>
    <row r="260" spans="1:1" ht="30" customHeight="1">
      <c r="A260" s="19"/>
    </row>
    <row r="261" spans="1:1" ht="30" customHeight="1">
      <c r="A261" s="19"/>
    </row>
    <row r="262" spans="1:1" ht="30" customHeight="1">
      <c r="A262" s="19"/>
    </row>
    <row r="263" spans="1:1" ht="30" customHeight="1">
      <c r="A263" s="19"/>
    </row>
    <row r="264" spans="1:1" ht="30" customHeight="1">
      <c r="A264" s="19"/>
    </row>
    <row r="265" spans="1:1" ht="30" customHeight="1">
      <c r="A265" s="19"/>
    </row>
    <row r="266" spans="1:1" ht="30" customHeight="1">
      <c r="A266" s="19"/>
    </row>
    <row r="267" spans="1:1" ht="30" customHeight="1">
      <c r="A267" s="19"/>
    </row>
    <row r="268" spans="1:1" ht="30" customHeight="1">
      <c r="A268" s="19"/>
    </row>
    <row r="269" spans="1:1" ht="30" customHeight="1">
      <c r="A269" s="19"/>
    </row>
    <row r="270" spans="1:1" ht="30" customHeight="1">
      <c r="A270" s="19"/>
    </row>
    <row r="271" spans="1:1" ht="30" customHeight="1">
      <c r="A271" s="19"/>
    </row>
    <row r="272" spans="1:1" ht="30" customHeight="1">
      <c r="A272" s="19"/>
    </row>
    <row r="273" spans="1:1" ht="30" customHeight="1">
      <c r="A273" s="19"/>
    </row>
    <row r="274" spans="1:1" ht="30" customHeight="1">
      <c r="A274" s="19"/>
    </row>
    <row r="275" spans="1:1" ht="30" customHeight="1">
      <c r="A275" s="19"/>
    </row>
    <row r="276" spans="1:1" ht="30" customHeight="1">
      <c r="A276" s="19"/>
    </row>
    <row r="277" spans="1:1" ht="30" customHeight="1">
      <c r="A277" s="19"/>
    </row>
    <row r="278" spans="1:1" ht="30" customHeight="1">
      <c r="A278" s="19"/>
    </row>
    <row r="279" spans="1:1" ht="30" customHeight="1">
      <c r="A279" s="19"/>
    </row>
    <row r="280" spans="1:1" ht="30" customHeight="1">
      <c r="A280" s="19"/>
    </row>
    <row r="281" spans="1:1" ht="30" customHeight="1">
      <c r="A281" s="19"/>
    </row>
    <row r="282" spans="1:1" ht="30" customHeight="1">
      <c r="A282" s="19"/>
    </row>
    <row r="283" spans="1:1" ht="30" customHeight="1">
      <c r="A283" s="19"/>
    </row>
    <row r="284" spans="1:1" ht="30" customHeight="1">
      <c r="A284" s="19"/>
    </row>
    <row r="285" spans="1:1" ht="30" customHeight="1">
      <c r="A285" s="19"/>
    </row>
    <row r="286" spans="1:1" ht="30" customHeight="1">
      <c r="A286" s="19"/>
    </row>
    <row r="287" spans="1:1" ht="30" customHeight="1">
      <c r="A287" s="19"/>
    </row>
    <row r="288" spans="1:1" ht="30" customHeight="1">
      <c r="A288" s="19"/>
    </row>
    <row r="289" spans="1:1" ht="30" customHeight="1">
      <c r="A289" s="19"/>
    </row>
    <row r="290" spans="1:1" ht="30" customHeight="1">
      <c r="A290" s="19"/>
    </row>
    <row r="291" spans="1:1" ht="30" customHeight="1">
      <c r="A291" s="19"/>
    </row>
    <row r="292" spans="1:1" ht="30" customHeight="1">
      <c r="A292" s="19"/>
    </row>
    <row r="293" spans="1:1" ht="30" customHeight="1">
      <c r="A293" s="19"/>
    </row>
    <row r="294" spans="1:1" ht="30" customHeight="1">
      <c r="A294" s="19"/>
    </row>
    <row r="295" spans="1:1" ht="30" customHeight="1">
      <c r="A295" s="19"/>
    </row>
    <row r="296" spans="1:1" ht="30" customHeight="1">
      <c r="A296" s="19"/>
    </row>
    <row r="297" spans="1:1" ht="30" customHeight="1">
      <c r="A297" s="19"/>
    </row>
    <row r="298" spans="1:1" ht="30" customHeight="1">
      <c r="A298" s="19"/>
    </row>
    <row r="299" spans="1:1" ht="30" customHeight="1">
      <c r="A299" s="19"/>
    </row>
    <row r="300" spans="1:1" ht="30" customHeight="1">
      <c r="A300" s="19"/>
    </row>
    <row r="301" spans="1:1" ht="30" customHeight="1">
      <c r="A301" s="19"/>
    </row>
    <row r="302" spans="1:1" ht="30" customHeight="1">
      <c r="A302" s="19"/>
    </row>
    <row r="303" spans="1:1" ht="30" customHeight="1">
      <c r="A303" s="19"/>
    </row>
    <row r="304" spans="1:1" ht="30" customHeight="1">
      <c r="A304" s="19"/>
    </row>
    <row r="305" spans="1:1" ht="30" customHeight="1">
      <c r="A305" s="19"/>
    </row>
    <row r="306" spans="1:1" ht="30" customHeight="1">
      <c r="A306" s="19"/>
    </row>
    <row r="307" spans="1:1" ht="30" customHeight="1">
      <c r="A307" s="19"/>
    </row>
    <row r="308" spans="1:1" ht="30" customHeight="1">
      <c r="A308" s="19"/>
    </row>
    <row r="309" spans="1:1" ht="30" customHeight="1">
      <c r="A309" s="19"/>
    </row>
    <row r="310" spans="1:1" ht="30" customHeight="1">
      <c r="A310" s="19"/>
    </row>
    <row r="311" spans="1:1" ht="30" customHeight="1">
      <c r="A311" s="19"/>
    </row>
    <row r="312" spans="1:1" ht="30" customHeight="1">
      <c r="A312" s="19"/>
    </row>
    <row r="313" spans="1:1" ht="30" customHeight="1">
      <c r="A313" s="19"/>
    </row>
    <row r="314" spans="1:1" ht="30" customHeight="1">
      <c r="A314" s="19"/>
    </row>
    <row r="315" spans="1:1" ht="30" customHeight="1">
      <c r="A315" s="19"/>
    </row>
    <row r="316" spans="1:1" ht="30" customHeight="1">
      <c r="A316" s="19"/>
    </row>
    <row r="317" spans="1:1" ht="30" customHeight="1">
      <c r="A317" s="19"/>
    </row>
    <row r="318" spans="1:1" ht="30" customHeight="1">
      <c r="A318" s="19"/>
    </row>
    <row r="319" spans="1:1" ht="30" customHeight="1">
      <c r="A319" s="19"/>
    </row>
    <row r="320" spans="1:1" ht="30" customHeight="1">
      <c r="A320" s="19"/>
    </row>
    <row r="321" spans="1:1" ht="30" customHeight="1">
      <c r="A321" s="19"/>
    </row>
    <row r="322" spans="1:1" ht="30" customHeight="1">
      <c r="A322" s="19"/>
    </row>
    <row r="323" spans="1:1" ht="30" customHeight="1">
      <c r="A323" s="19"/>
    </row>
    <row r="324" spans="1:1" ht="30" customHeight="1">
      <c r="A324" s="19"/>
    </row>
    <row r="325" spans="1:1" ht="30" customHeight="1">
      <c r="A325" s="19"/>
    </row>
    <row r="326" spans="1:1" ht="30" customHeight="1">
      <c r="A326" s="19"/>
    </row>
    <row r="327" spans="1:1" ht="30" customHeight="1">
      <c r="A327" s="19"/>
    </row>
    <row r="328" spans="1:1" ht="30" customHeight="1">
      <c r="A328" s="19"/>
    </row>
    <row r="329" spans="1:1" ht="30" customHeight="1">
      <c r="A329" s="19"/>
    </row>
    <row r="330" spans="1:1" ht="30" customHeight="1">
      <c r="A330" s="19"/>
    </row>
    <row r="331" spans="1:1" ht="30" customHeight="1">
      <c r="A331" s="19"/>
    </row>
    <row r="332" spans="1:1" ht="30" customHeight="1">
      <c r="A332" s="19"/>
    </row>
    <row r="333" spans="1:1" ht="30" customHeight="1">
      <c r="A333" s="19"/>
    </row>
    <row r="334" spans="1:1" ht="30" customHeight="1">
      <c r="A334" s="19"/>
    </row>
    <row r="335" spans="1:1" ht="30" customHeight="1">
      <c r="A335" s="19"/>
    </row>
    <row r="336" spans="1:1" ht="30" customHeight="1">
      <c r="A336" s="19"/>
    </row>
    <row r="337" spans="1:1" ht="30" customHeight="1">
      <c r="A337" s="19"/>
    </row>
    <row r="338" spans="1:1" ht="30" customHeight="1">
      <c r="A338" s="19"/>
    </row>
    <row r="339" spans="1:1" ht="30" customHeight="1">
      <c r="A339" s="19"/>
    </row>
    <row r="340" spans="1:1" ht="30" customHeight="1">
      <c r="A340" s="19"/>
    </row>
    <row r="341" spans="1:1" ht="30" customHeight="1">
      <c r="A341" s="19"/>
    </row>
    <row r="342" spans="1:1" ht="30" customHeight="1">
      <c r="A342" s="19"/>
    </row>
    <row r="343" spans="1:1" ht="30" customHeight="1">
      <c r="A343" s="19"/>
    </row>
    <row r="344" spans="1:1" ht="30" customHeight="1">
      <c r="A344" s="19"/>
    </row>
    <row r="345" spans="1:1" ht="30" customHeight="1">
      <c r="A345" s="19"/>
    </row>
    <row r="346" spans="1:1" ht="30" customHeight="1">
      <c r="A346" s="19"/>
    </row>
    <row r="347" spans="1:1" ht="30" customHeight="1">
      <c r="A347" s="19"/>
    </row>
    <row r="348" spans="1:1" ht="30" customHeight="1">
      <c r="A348" s="19"/>
    </row>
    <row r="349" spans="1:1" ht="30" customHeight="1">
      <c r="A349" s="19"/>
    </row>
    <row r="350" spans="1:1" ht="30" customHeight="1">
      <c r="A350" s="19"/>
    </row>
    <row r="351" spans="1:1" ht="30" customHeight="1">
      <c r="A351" s="19"/>
    </row>
    <row r="352" spans="1:1" ht="30" customHeight="1">
      <c r="A352" s="19"/>
    </row>
    <row r="353" spans="1:1" ht="30" customHeight="1">
      <c r="A353" s="19"/>
    </row>
    <row r="354" spans="1:1" ht="30" customHeight="1">
      <c r="A354" s="19"/>
    </row>
    <row r="355" spans="1:1" ht="30" customHeight="1">
      <c r="A355" s="19"/>
    </row>
    <row r="356" spans="1:1" ht="30" customHeight="1">
      <c r="A356" s="19"/>
    </row>
    <row r="357" spans="1:1" ht="30" customHeight="1">
      <c r="A357" s="19"/>
    </row>
    <row r="358" spans="1:1" ht="30" customHeight="1">
      <c r="A358" s="19"/>
    </row>
    <row r="359" spans="1:1" ht="30" customHeight="1">
      <c r="A359" s="19"/>
    </row>
    <row r="360" spans="1:1" ht="30" customHeight="1">
      <c r="A360" s="19"/>
    </row>
    <row r="361" spans="1:1" ht="30" customHeight="1">
      <c r="A361" s="19"/>
    </row>
    <row r="362" spans="1:1" ht="30" customHeight="1">
      <c r="A362" s="19"/>
    </row>
    <row r="363" spans="1:1" ht="30" customHeight="1">
      <c r="A363" s="19"/>
    </row>
    <row r="364" spans="1:1" ht="30" customHeight="1">
      <c r="A364" s="19"/>
    </row>
    <row r="365" spans="1:1" ht="30" customHeight="1">
      <c r="A365" s="19"/>
    </row>
    <row r="366" spans="1:1" ht="30" customHeight="1">
      <c r="A366" s="19"/>
    </row>
    <row r="367" spans="1:1" ht="30" customHeight="1">
      <c r="A367" s="19"/>
    </row>
    <row r="368" spans="1:1" ht="30" customHeight="1">
      <c r="A368" s="19"/>
    </row>
    <row r="369" spans="1:1" ht="30" customHeight="1">
      <c r="A369" s="19"/>
    </row>
    <row r="370" spans="1:1" ht="30" customHeight="1">
      <c r="A370" s="19"/>
    </row>
    <row r="371" spans="1:1" ht="30" customHeight="1">
      <c r="A371" s="19"/>
    </row>
    <row r="372" spans="1:1" ht="30" customHeight="1">
      <c r="A372" s="19"/>
    </row>
    <row r="373" spans="1:1" ht="30" customHeight="1">
      <c r="A373" s="19"/>
    </row>
    <row r="374" spans="1:1" ht="30" customHeight="1">
      <c r="A374" s="19"/>
    </row>
    <row r="375" spans="1:1" ht="30" customHeight="1">
      <c r="A375" s="19"/>
    </row>
    <row r="376" spans="1:1" ht="30" customHeight="1">
      <c r="A376" s="19"/>
    </row>
    <row r="377" spans="1:1" ht="30" customHeight="1">
      <c r="A377" s="19"/>
    </row>
    <row r="378" spans="1:1" ht="30" customHeight="1">
      <c r="A378" s="19"/>
    </row>
    <row r="379" spans="1:1" ht="30" customHeight="1">
      <c r="A379" s="19"/>
    </row>
    <row r="380" spans="1:1" ht="30" customHeight="1">
      <c r="A380" s="19"/>
    </row>
    <row r="381" spans="1:1" ht="30" customHeight="1">
      <c r="A381" s="19"/>
    </row>
    <row r="382" spans="1:1" ht="30" customHeight="1">
      <c r="A382" s="19"/>
    </row>
    <row r="383" spans="1:1" ht="30" customHeight="1">
      <c r="A383" s="19"/>
    </row>
    <row r="384" spans="1:1" ht="30" customHeight="1">
      <c r="A384" s="19"/>
    </row>
    <row r="385" spans="1:1" ht="30" customHeight="1">
      <c r="A385" s="19"/>
    </row>
    <row r="386" spans="1:1" ht="30" customHeight="1">
      <c r="A386" s="19"/>
    </row>
    <row r="387" spans="1:1" ht="30" customHeight="1">
      <c r="A387" s="19"/>
    </row>
    <row r="388" spans="1:1" ht="30" customHeight="1">
      <c r="A388" s="19"/>
    </row>
    <row r="389" spans="1:1" ht="30" customHeight="1">
      <c r="A389" s="19"/>
    </row>
    <row r="390" spans="1:1" ht="30" customHeight="1">
      <c r="A390" s="19"/>
    </row>
    <row r="391" spans="1:1" ht="30" customHeight="1">
      <c r="A391" s="19"/>
    </row>
    <row r="392" spans="1:1" ht="30" customHeight="1">
      <c r="A392" s="19"/>
    </row>
    <row r="393" spans="1:1" ht="30" customHeight="1">
      <c r="A393" s="19"/>
    </row>
    <row r="394" spans="1:1" ht="30" customHeight="1">
      <c r="A394" s="19"/>
    </row>
    <row r="395" spans="1:1" ht="30" customHeight="1">
      <c r="A395" s="19"/>
    </row>
    <row r="396" spans="1:1" ht="30" customHeight="1">
      <c r="A396" s="19"/>
    </row>
    <row r="397" spans="1:1" ht="30" customHeight="1">
      <c r="A397" s="19"/>
    </row>
    <row r="398" spans="1:1" ht="30" customHeight="1">
      <c r="A398" s="19"/>
    </row>
    <row r="399" spans="1:1" ht="30" customHeight="1">
      <c r="A399" s="19"/>
    </row>
    <row r="400" spans="1:1" ht="30" customHeight="1">
      <c r="A400" s="19"/>
    </row>
    <row r="401" spans="1:1" ht="30" customHeight="1">
      <c r="A401" s="19"/>
    </row>
    <row r="402" spans="1:1" ht="30" customHeight="1">
      <c r="A402" s="19"/>
    </row>
    <row r="403" spans="1:1" ht="30" customHeight="1">
      <c r="A403" s="19"/>
    </row>
    <row r="404" spans="1:1" ht="30" customHeight="1">
      <c r="A404" s="19"/>
    </row>
    <row r="405" spans="1:1" ht="30" customHeight="1">
      <c r="A405" s="19"/>
    </row>
    <row r="406" spans="1:1" ht="30" customHeight="1">
      <c r="A406" s="19"/>
    </row>
    <row r="407" spans="1:1" ht="30" customHeight="1">
      <c r="A407" s="19"/>
    </row>
    <row r="408" spans="1:1" ht="30" customHeight="1">
      <c r="A408" s="19"/>
    </row>
    <row r="409" spans="1:1" ht="30" customHeight="1">
      <c r="A409" s="19"/>
    </row>
    <row r="410" spans="1:1" ht="30" customHeight="1">
      <c r="A410" s="19"/>
    </row>
    <row r="411" spans="1:1" ht="30" customHeight="1">
      <c r="A411" s="19"/>
    </row>
    <row r="412" spans="1:1" ht="30" customHeight="1">
      <c r="A412" s="19"/>
    </row>
    <row r="413" spans="1:1" ht="30" customHeight="1">
      <c r="A413" s="19"/>
    </row>
    <row r="414" spans="1:1" ht="30" customHeight="1">
      <c r="A414" s="19"/>
    </row>
    <row r="415" spans="1:1" ht="30" customHeight="1">
      <c r="A415" s="19"/>
    </row>
    <row r="416" spans="1:1" ht="30" customHeight="1">
      <c r="A416" s="19"/>
    </row>
    <row r="417" spans="1:1" ht="30" customHeight="1">
      <c r="A417" s="19"/>
    </row>
    <row r="418" spans="1:1" ht="30" customHeight="1">
      <c r="A418" s="19"/>
    </row>
    <row r="419" spans="1:1" ht="30" customHeight="1">
      <c r="A419" s="19"/>
    </row>
    <row r="420" spans="1:1" ht="30" customHeight="1">
      <c r="A420" s="19"/>
    </row>
    <row r="421" spans="1:1" ht="30" customHeight="1">
      <c r="A421" s="19"/>
    </row>
    <row r="422" spans="1:1" ht="30" customHeight="1">
      <c r="A422" s="19"/>
    </row>
    <row r="423" spans="1:1" ht="30" customHeight="1">
      <c r="A423" s="19"/>
    </row>
    <row r="424" spans="1:1" ht="30" customHeight="1">
      <c r="A424" s="19"/>
    </row>
    <row r="425" spans="1:1" ht="30" customHeight="1">
      <c r="A425" s="19"/>
    </row>
    <row r="426" spans="1:1" ht="30" customHeight="1">
      <c r="A426" s="19"/>
    </row>
    <row r="427" spans="1:1" ht="30" customHeight="1">
      <c r="A427" s="19"/>
    </row>
    <row r="428" spans="1:1" ht="30" customHeight="1">
      <c r="A428" s="19"/>
    </row>
    <row r="429" spans="1:1" ht="30" customHeight="1">
      <c r="A429" s="19"/>
    </row>
    <row r="430" spans="1:1" ht="30" customHeight="1">
      <c r="A430" s="19"/>
    </row>
    <row r="431" spans="1:1" ht="30" customHeight="1">
      <c r="A431" s="19"/>
    </row>
    <row r="432" spans="1:1" ht="30" customHeight="1">
      <c r="A432" s="19"/>
    </row>
    <row r="433" spans="1:1" ht="30" customHeight="1">
      <c r="A433" s="19"/>
    </row>
    <row r="434" spans="1:1" ht="30" customHeight="1">
      <c r="A434" s="19"/>
    </row>
    <row r="435" spans="1:1" ht="30" customHeight="1">
      <c r="A435" s="19"/>
    </row>
    <row r="436" spans="1:1" ht="30" customHeight="1">
      <c r="A436" s="19"/>
    </row>
    <row r="437" spans="1:1" ht="30" customHeight="1">
      <c r="A437" s="19"/>
    </row>
    <row r="438" spans="1:1" ht="30" customHeight="1">
      <c r="A438" s="19"/>
    </row>
    <row r="439" spans="1:1" ht="30" customHeight="1">
      <c r="A439" s="19"/>
    </row>
    <row r="440" spans="1:1" ht="30" customHeight="1">
      <c r="A440" s="19"/>
    </row>
    <row r="441" spans="1:1" ht="30" customHeight="1">
      <c r="A441" s="19"/>
    </row>
    <row r="442" spans="1:1" ht="30" customHeight="1">
      <c r="A442" s="19"/>
    </row>
    <row r="443" spans="1:1" ht="30" customHeight="1">
      <c r="A443" s="19"/>
    </row>
    <row r="444" spans="1:1" ht="30" customHeight="1">
      <c r="A444" s="19"/>
    </row>
    <row r="445" spans="1:1" ht="30" customHeight="1">
      <c r="A445" s="19"/>
    </row>
    <row r="446" spans="1:1" ht="30" customHeight="1">
      <c r="A446" s="19"/>
    </row>
    <row r="447" spans="1:1" ht="30" customHeight="1">
      <c r="A447" s="19"/>
    </row>
    <row r="448" spans="1:1" ht="30" customHeight="1">
      <c r="A448" s="19"/>
    </row>
    <row r="449" spans="1:1" ht="30" customHeight="1">
      <c r="A449" s="19"/>
    </row>
    <row r="450" spans="1:1" ht="30" customHeight="1">
      <c r="A450" s="19"/>
    </row>
    <row r="451" spans="1:1" ht="30" customHeight="1">
      <c r="A451" s="19"/>
    </row>
    <row r="452" spans="1:1" ht="30" customHeight="1">
      <c r="A452" s="19"/>
    </row>
    <row r="453" spans="1:1" ht="30" customHeight="1">
      <c r="A453" s="19"/>
    </row>
    <row r="454" spans="1:1" ht="30" customHeight="1">
      <c r="A454" s="19"/>
    </row>
    <row r="455" spans="1:1" ht="30" customHeight="1">
      <c r="A455" s="19"/>
    </row>
    <row r="456" spans="1:1" ht="30" customHeight="1">
      <c r="A456" s="19"/>
    </row>
    <row r="457" spans="1:1" ht="30" customHeight="1">
      <c r="A457" s="19"/>
    </row>
    <row r="458" spans="1:1" ht="30" customHeight="1">
      <c r="A458" s="19"/>
    </row>
    <row r="459" spans="1:1" ht="30" customHeight="1">
      <c r="A459" s="19"/>
    </row>
    <row r="460" spans="1:1" ht="30" customHeight="1">
      <c r="A460" s="19"/>
    </row>
    <row r="461" spans="1:1" ht="30" customHeight="1">
      <c r="A461" s="19"/>
    </row>
    <row r="462" spans="1:1" ht="30" customHeight="1">
      <c r="A462" s="19"/>
    </row>
    <row r="463" spans="1:1" ht="30" customHeight="1">
      <c r="A463" s="19"/>
    </row>
    <row r="464" spans="1:1" ht="30" customHeight="1">
      <c r="A464" s="19"/>
    </row>
    <row r="465" spans="1:1" ht="30" customHeight="1">
      <c r="A465" s="19"/>
    </row>
    <row r="466" spans="1:1" ht="30" customHeight="1">
      <c r="A466" s="19"/>
    </row>
    <row r="467" spans="1:1" ht="30" customHeight="1">
      <c r="A467" s="19"/>
    </row>
    <row r="468" spans="1:1" ht="30" customHeight="1">
      <c r="A468" s="19"/>
    </row>
    <row r="469" spans="1:1" ht="30" customHeight="1">
      <c r="A469" s="19"/>
    </row>
    <row r="470" spans="1:1" ht="30" customHeight="1">
      <c r="A470" s="19"/>
    </row>
    <row r="471" spans="1:1" ht="30" customHeight="1">
      <c r="A471" s="19"/>
    </row>
    <row r="472" spans="1:1" ht="30" customHeight="1">
      <c r="A472" s="19"/>
    </row>
    <row r="473" spans="1:1" ht="30" customHeight="1">
      <c r="A473" s="19"/>
    </row>
    <row r="474" spans="1:1" ht="30" customHeight="1">
      <c r="A474" s="19"/>
    </row>
    <row r="475" spans="1:1" ht="30" customHeight="1">
      <c r="A475" s="19"/>
    </row>
    <row r="476" spans="1:1" ht="30" customHeight="1">
      <c r="A476" s="19"/>
    </row>
    <row r="477" spans="1:1" ht="30" customHeight="1">
      <c r="A477" s="19"/>
    </row>
    <row r="478" spans="1:1" ht="30" customHeight="1">
      <c r="A478" s="19"/>
    </row>
    <row r="479" spans="1:1" ht="30" customHeight="1">
      <c r="A479" s="19"/>
    </row>
    <row r="480" spans="1:1" ht="30" customHeight="1">
      <c r="A480" s="19"/>
    </row>
    <row r="481" spans="1:1" ht="30" customHeight="1">
      <c r="A481" s="19"/>
    </row>
    <row r="482" spans="1:1" ht="30" customHeight="1">
      <c r="A482" s="19"/>
    </row>
    <row r="483" spans="1:1" ht="30" customHeight="1">
      <c r="A483" s="19"/>
    </row>
    <row r="484" spans="1:1" ht="30" customHeight="1">
      <c r="A484" s="19"/>
    </row>
    <row r="485" spans="1:1" ht="30" customHeight="1">
      <c r="A485" s="19"/>
    </row>
    <row r="486" spans="1:1" ht="30" customHeight="1">
      <c r="A486" s="19"/>
    </row>
    <row r="487" spans="1:1" ht="30" customHeight="1">
      <c r="A487" s="19"/>
    </row>
    <row r="488" spans="1:1" ht="30" customHeight="1">
      <c r="A488" s="19"/>
    </row>
    <row r="489" spans="1:1" ht="30" customHeight="1">
      <c r="A489" s="19"/>
    </row>
    <row r="490" spans="1:1" ht="30" customHeight="1">
      <c r="A490" s="19"/>
    </row>
    <row r="491" spans="1:1" ht="30" customHeight="1">
      <c r="A491" s="19"/>
    </row>
    <row r="492" spans="1:1" ht="30" customHeight="1">
      <c r="A492" s="19"/>
    </row>
    <row r="493" spans="1:1" ht="30" customHeight="1">
      <c r="A493" s="19"/>
    </row>
    <row r="494" spans="1:1" ht="30" customHeight="1">
      <c r="A494" s="19"/>
    </row>
    <row r="495" spans="1:1" ht="30" customHeight="1">
      <c r="A495" s="19"/>
    </row>
    <row r="496" spans="1:1" ht="30" customHeight="1">
      <c r="A496" s="19"/>
    </row>
    <row r="497" spans="1:1" ht="30" customHeight="1">
      <c r="A497" s="19"/>
    </row>
    <row r="498" spans="1:1" ht="30" customHeight="1">
      <c r="A498" s="19"/>
    </row>
    <row r="499" spans="1:1" ht="30" customHeight="1">
      <c r="A499" s="19"/>
    </row>
    <row r="500" spans="1:1" ht="30" customHeight="1">
      <c r="A500" s="19"/>
    </row>
    <row r="501" spans="1:1" ht="30" customHeight="1">
      <c r="A501" s="19"/>
    </row>
    <row r="502" spans="1:1" ht="30" customHeight="1">
      <c r="A502" s="19"/>
    </row>
    <row r="503" spans="1:1" ht="30" customHeight="1">
      <c r="A503" s="19"/>
    </row>
    <row r="504" spans="1:1" ht="30" customHeight="1">
      <c r="A504" s="19"/>
    </row>
    <row r="505" spans="1:1" ht="30" customHeight="1">
      <c r="A505" s="19"/>
    </row>
    <row r="506" spans="1:1" ht="30" customHeight="1">
      <c r="A506" s="19"/>
    </row>
    <row r="507" spans="1:1" ht="30" customHeight="1">
      <c r="A507" s="19"/>
    </row>
    <row r="508" spans="1:1" ht="30" customHeight="1">
      <c r="A508" s="19"/>
    </row>
    <row r="509" spans="1:1" ht="30" customHeight="1">
      <c r="A509" s="19"/>
    </row>
    <row r="510" spans="1:1" ht="30" customHeight="1">
      <c r="A510" s="19"/>
    </row>
    <row r="511" spans="1:1" ht="30" customHeight="1">
      <c r="A511" s="19"/>
    </row>
    <row r="512" spans="1:1" ht="30" customHeight="1">
      <c r="A512" s="19"/>
    </row>
    <row r="513" spans="1:1" ht="30" customHeight="1">
      <c r="A513" s="19"/>
    </row>
    <row r="514" spans="1:1" ht="30" customHeight="1">
      <c r="A514" s="19"/>
    </row>
    <row r="515" spans="1:1" ht="30" customHeight="1">
      <c r="A515" s="19"/>
    </row>
    <row r="516" spans="1:1" ht="30" customHeight="1">
      <c r="A516" s="19"/>
    </row>
    <row r="517" spans="1:1" ht="30" customHeight="1">
      <c r="A517" s="19"/>
    </row>
    <row r="518" spans="1:1" ht="30" customHeight="1">
      <c r="A518" s="19"/>
    </row>
    <row r="519" spans="1:1" ht="30" customHeight="1">
      <c r="A519" s="19"/>
    </row>
    <row r="520" spans="1:1" ht="30" customHeight="1">
      <c r="A520" s="19"/>
    </row>
    <row r="521" spans="1:1" ht="30" customHeight="1">
      <c r="A521" s="19"/>
    </row>
    <row r="522" spans="1:1" ht="30" customHeight="1">
      <c r="A522" s="19"/>
    </row>
    <row r="523" spans="1:1" ht="30" customHeight="1">
      <c r="A523" s="19"/>
    </row>
    <row r="524" spans="1:1" ht="30" customHeight="1">
      <c r="A524" s="19"/>
    </row>
    <row r="525" spans="1:1" ht="30" customHeight="1">
      <c r="A525" s="19"/>
    </row>
    <row r="526" spans="1:1" ht="30" customHeight="1">
      <c r="A526" s="19"/>
    </row>
    <row r="527" spans="1:1" ht="30" customHeight="1">
      <c r="A527" s="19"/>
    </row>
    <row r="528" spans="1:1" ht="30" customHeight="1">
      <c r="A528" s="19"/>
    </row>
    <row r="529" spans="1:1" ht="30" customHeight="1">
      <c r="A529" s="19"/>
    </row>
    <row r="530" spans="1:1" ht="30" customHeight="1">
      <c r="A530" s="19"/>
    </row>
    <row r="531" spans="1:1" ht="30" customHeight="1">
      <c r="A531" s="19"/>
    </row>
    <row r="532" spans="1:1" ht="30" customHeight="1">
      <c r="A532" s="19"/>
    </row>
    <row r="533" spans="1:1" ht="30" customHeight="1">
      <c r="A533" s="19"/>
    </row>
    <row r="534" spans="1:1" ht="30" customHeight="1">
      <c r="A534" s="19"/>
    </row>
    <row r="535" spans="1:1" ht="30" customHeight="1">
      <c r="A535" s="19"/>
    </row>
    <row r="536" spans="1:1" ht="30" customHeight="1">
      <c r="A536" s="19"/>
    </row>
    <row r="537" spans="1:1" ht="30" customHeight="1">
      <c r="A537" s="19"/>
    </row>
    <row r="538" spans="1:1" ht="30" customHeight="1">
      <c r="A538" s="19"/>
    </row>
    <row r="539" spans="1:1" ht="30" customHeight="1">
      <c r="A539" s="19"/>
    </row>
    <row r="540" spans="1:1" ht="30" customHeight="1">
      <c r="A540" s="19"/>
    </row>
    <row r="541" spans="1:1" ht="30" customHeight="1">
      <c r="A541" s="19"/>
    </row>
    <row r="542" spans="1:1" ht="30" customHeight="1">
      <c r="A542" s="19"/>
    </row>
    <row r="543" spans="1:1" ht="30" customHeight="1">
      <c r="A543" s="19"/>
    </row>
    <row r="544" spans="1:1" ht="30" customHeight="1">
      <c r="A544" s="19"/>
    </row>
    <row r="545" spans="1:1" ht="30" customHeight="1">
      <c r="A545" s="19"/>
    </row>
    <row r="546" spans="1:1" ht="30" customHeight="1">
      <c r="A546" s="19"/>
    </row>
    <row r="547" spans="1:1" ht="30" customHeight="1">
      <c r="A547" s="19"/>
    </row>
    <row r="548" spans="1:1" ht="30" customHeight="1">
      <c r="A548" s="19"/>
    </row>
    <row r="549" spans="1:1" ht="30" customHeight="1">
      <c r="A549" s="19"/>
    </row>
    <row r="550" spans="1:1" ht="30" customHeight="1">
      <c r="A550" s="19"/>
    </row>
    <row r="551" spans="1:1" ht="30" customHeight="1">
      <c r="A551" s="19"/>
    </row>
    <row r="552" spans="1:1" ht="30" customHeight="1">
      <c r="A552" s="19"/>
    </row>
    <row r="553" spans="1:1" ht="30" customHeight="1">
      <c r="A553" s="19"/>
    </row>
    <row r="554" spans="1:1" ht="30" customHeight="1">
      <c r="A554" s="19"/>
    </row>
    <row r="555" spans="1:1" ht="30" customHeight="1">
      <c r="A555" s="19"/>
    </row>
    <row r="556" spans="1:1" ht="30" customHeight="1">
      <c r="A556" s="19"/>
    </row>
    <row r="557" spans="1:1" ht="30" customHeight="1">
      <c r="A557" s="19"/>
    </row>
    <row r="558" spans="1:1" ht="30" customHeight="1">
      <c r="A558" s="19"/>
    </row>
    <row r="559" spans="1:1" ht="30" customHeight="1">
      <c r="A559" s="19"/>
    </row>
    <row r="560" spans="1:1" ht="30" customHeight="1">
      <c r="A560" s="19"/>
    </row>
    <row r="561" spans="1:1" ht="30" customHeight="1">
      <c r="A561" s="19"/>
    </row>
    <row r="562" spans="1:1" ht="30" customHeight="1">
      <c r="A562" s="19"/>
    </row>
    <row r="563" spans="1:1" ht="30" customHeight="1">
      <c r="A563" s="19"/>
    </row>
    <row r="564" spans="1:1" ht="30" customHeight="1">
      <c r="A564" s="19"/>
    </row>
    <row r="565" spans="1:1" ht="30" customHeight="1">
      <c r="A565" s="19"/>
    </row>
    <row r="566" spans="1:1" ht="30" customHeight="1">
      <c r="A566" s="19"/>
    </row>
    <row r="567" spans="1:1" ht="30" customHeight="1">
      <c r="A567" s="19"/>
    </row>
    <row r="568" spans="1:1" ht="30" customHeight="1">
      <c r="A568" s="19"/>
    </row>
    <row r="569" spans="1:1" ht="30" customHeight="1">
      <c r="A569" s="19"/>
    </row>
    <row r="570" spans="1:1" ht="30" customHeight="1">
      <c r="A570" s="19"/>
    </row>
    <row r="571" spans="1:1" ht="30" customHeight="1">
      <c r="A571" s="19"/>
    </row>
    <row r="572" spans="1:1" ht="30" customHeight="1">
      <c r="A572" s="19"/>
    </row>
    <row r="573" spans="1:1" ht="30" customHeight="1">
      <c r="A573" s="19"/>
    </row>
    <row r="574" spans="1:1" ht="30" customHeight="1">
      <c r="A574" s="19"/>
    </row>
    <row r="575" spans="1:1" ht="30" customHeight="1">
      <c r="A575" s="19"/>
    </row>
    <row r="576" spans="1:1" ht="30" customHeight="1">
      <c r="A576" s="19"/>
    </row>
    <row r="577" spans="1:1" ht="30" customHeight="1">
      <c r="A577" s="19"/>
    </row>
    <row r="578" spans="1:1" ht="30" customHeight="1">
      <c r="A578" s="19"/>
    </row>
    <row r="579" spans="1:1" ht="30" customHeight="1">
      <c r="A579" s="19"/>
    </row>
    <row r="580" spans="1:1" ht="30" customHeight="1">
      <c r="A580" s="19"/>
    </row>
    <row r="581" spans="1:1" ht="30" customHeight="1">
      <c r="A581" s="19"/>
    </row>
    <row r="582" spans="1:1" ht="30" customHeight="1">
      <c r="A582" s="19"/>
    </row>
    <row r="583" spans="1:1" ht="30" customHeight="1">
      <c r="A583" s="19"/>
    </row>
    <row r="584" spans="1:1" ht="30" customHeight="1">
      <c r="A584" s="19"/>
    </row>
    <row r="585" spans="1:1" ht="30" customHeight="1">
      <c r="A585" s="19"/>
    </row>
    <row r="586" spans="1:1" ht="30" customHeight="1">
      <c r="A586" s="19"/>
    </row>
    <row r="587" spans="1:1" ht="30" customHeight="1">
      <c r="A587" s="19"/>
    </row>
    <row r="588" spans="1:1" ht="30" customHeight="1">
      <c r="A588" s="19"/>
    </row>
    <row r="589" spans="1:1" ht="30" customHeight="1">
      <c r="A589" s="19"/>
    </row>
    <row r="590" spans="1:1" ht="30" customHeight="1">
      <c r="A590" s="19"/>
    </row>
    <row r="591" spans="1:1" ht="30" customHeight="1">
      <c r="A591" s="19"/>
    </row>
    <row r="592" spans="1:1" ht="30" customHeight="1">
      <c r="A592" s="19"/>
    </row>
    <row r="593" spans="1:1" ht="30" customHeight="1">
      <c r="A593" s="19"/>
    </row>
    <row r="594" spans="1:1" ht="30" customHeight="1">
      <c r="A594" s="19"/>
    </row>
    <row r="595" spans="1:1" ht="30" customHeight="1">
      <c r="A595" s="19"/>
    </row>
    <row r="596" spans="1:1" ht="30" customHeight="1">
      <c r="A596" s="19"/>
    </row>
    <row r="597" spans="1:1" ht="30" customHeight="1">
      <c r="A597" s="19"/>
    </row>
    <row r="598" spans="1:1" ht="30" customHeight="1">
      <c r="A598" s="19"/>
    </row>
    <row r="599" spans="1:1" ht="30" customHeight="1">
      <c r="A599" s="19"/>
    </row>
    <row r="600" spans="1:1" ht="30" customHeight="1">
      <c r="A600" s="19"/>
    </row>
    <row r="601" spans="1:1" ht="30" customHeight="1">
      <c r="A601" s="19"/>
    </row>
    <row r="602" spans="1:1" ht="30" customHeight="1">
      <c r="A602" s="19"/>
    </row>
    <row r="603" spans="1:1" ht="30" customHeight="1">
      <c r="A603" s="19"/>
    </row>
    <row r="604" spans="1:1" ht="30" customHeight="1">
      <c r="A604" s="19"/>
    </row>
    <row r="605" spans="1:1" ht="30" customHeight="1">
      <c r="A605" s="19"/>
    </row>
    <row r="606" spans="1:1" ht="30" customHeight="1">
      <c r="A606" s="19"/>
    </row>
    <row r="607" spans="1:1" ht="30" customHeight="1">
      <c r="A607" s="19"/>
    </row>
    <row r="608" spans="1:1" ht="30" customHeight="1">
      <c r="A608" s="19"/>
    </row>
    <row r="609" spans="1:1" ht="30" customHeight="1">
      <c r="A609" s="19"/>
    </row>
    <row r="610" spans="1:1" ht="30" customHeight="1">
      <c r="A610" s="19"/>
    </row>
    <row r="611" spans="1:1" ht="30" customHeight="1">
      <c r="A611" s="19"/>
    </row>
    <row r="612" spans="1:1" ht="30" customHeight="1">
      <c r="A612" s="19"/>
    </row>
    <row r="613" spans="1:1" ht="30" customHeight="1">
      <c r="A613" s="19"/>
    </row>
    <row r="614" spans="1:1" ht="30" customHeight="1">
      <c r="A614" s="19"/>
    </row>
    <row r="615" spans="1:1" ht="30" customHeight="1">
      <c r="A615" s="19"/>
    </row>
    <row r="616" spans="1:1" ht="30" customHeight="1">
      <c r="A616" s="19"/>
    </row>
    <row r="617" spans="1:1" ht="30" customHeight="1">
      <c r="A617" s="19"/>
    </row>
    <row r="618" spans="1:1" ht="30" customHeight="1">
      <c r="A618" s="19"/>
    </row>
    <row r="619" spans="1:1" ht="30" customHeight="1">
      <c r="A619" s="19"/>
    </row>
    <row r="620" spans="1:1" ht="30" customHeight="1">
      <c r="A620" s="19"/>
    </row>
    <row r="621" spans="1:1" ht="30" customHeight="1">
      <c r="A621" s="19"/>
    </row>
    <row r="622" spans="1:1" ht="30" customHeight="1">
      <c r="A622" s="19"/>
    </row>
    <row r="623" spans="1:1" ht="30" customHeight="1">
      <c r="A623" s="19"/>
    </row>
    <row r="624" spans="1:1" ht="30" customHeight="1">
      <c r="A624" s="19"/>
    </row>
    <row r="625" spans="1:1" ht="30" customHeight="1">
      <c r="A625" s="19"/>
    </row>
    <row r="626" spans="1:1" ht="30" customHeight="1">
      <c r="A626" s="19"/>
    </row>
    <row r="627" spans="1:1" ht="30" customHeight="1">
      <c r="A627" s="19"/>
    </row>
    <row r="628" spans="1:1" ht="30" customHeight="1">
      <c r="A628" s="19"/>
    </row>
    <row r="629" spans="1:1" ht="30" customHeight="1">
      <c r="A629" s="19"/>
    </row>
    <row r="630" spans="1:1" ht="30" customHeight="1">
      <c r="A630" s="19"/>
    </row>
    <row r="631" spans="1:1" ht="30" customHeight="1">
      <c r="A631" s="19"/>
    </row>
    <row r="632" spans="1:1" ht="30" customHeight="1">
      <c r="A632" s="19"/>
    </row>
    <row r="633" spans="1:1" ht="30" customHeight="1">
      <c r="A633" s="19"/>
    </row>
    <row r="634" spans="1:1" ht="30" customHeight="1">
      <c r="A634" s="19"/>
    </row>
    <row r="635" spans="1:1" ht="30" customHeight="1">
      <c r="A635" s="19"/>
    </row>
    <row r="636" spans="1:1" ht="30" customHeight="1">
      <c r="A636" s="19"/>
    </row>
    <row r="637" spans="1:1" ht="30" customHeight="1">
      <c r="A637" s="19"/>
    </row>
    <row r="638" spans="1:1" ht="30" customHeight="1">
      <c r="A638" s="19"/>
    </row>
    <row r="639" spans="1:1" ht="30" customHeight="1">
      <c r="A639" s="19"/>
    </row>
    <row r="640" spans="1:1" ht="30" customHeight="1">
      <c r="A640" s="19"/>
    </row>
    <row r="641" spans="1:1" ht="30" customHeight="1">
      <c r="A641" s="19"/>
    </row>
    <row r="642" spans="1:1" ht="30" customHeight="1">
      <c r="A642" s="19"/>
    </row>
    <row r="643" spans="1:1" ht="30" customHeight="1">
      <c r="A643" s="19"/>
    </row>
    <row r="644" spans="1:1" ht="30" customHeight="1">
      <c r="A644" s="19"/>
    </row>
    <row r="645" spans="1:1" ht="30" customHeight="1">
      <c r="A645" s="19"/>
    </row>
    <row r="646" spans="1:1" ht="30" customHeight="1">
      <c r="A646" s="19"/>
    </row>
    <row r="647" spans="1:1" ht="30" customHeight="1">
      <c r="A647" s="19"/>
    </row>
    <row r="648" spans="1:1" ht="30" customHeight="1">
      <c r="A648" s="19"/>
    </row>
    <row r="649" spans="1:1" ht="30" customHeight="1">
      <c r="A649" s="19"/>
    </row>
    <row r="650" spans="1:1" ht="30" customHeight="1">
      <c r="A650" s="19"/>
    </row>
    <row r="651" spans="1:1" ht="30" customHeight="1">
      <c r="A651" s="19"/>
    </row>
    <row r="652" spans="1:1" ht="30" customHeight="1">
      <c r="A652" s="19"/>
    </row>
    <row r="653" spans="1:1" ht="30" customHeight="1">
      <c r="A653" s="19"/>
    </row>
    <row r="654" spans="1:1" ht="30" customHeight="1">
      <c r="A654" s="19"/>
    </row>
    <row r="655" spans="1:1" ht="30" customHeight="1">
      <c r="A655" s="19"/>
    </row>
    <row r="656" spans="1:1" ht="30" customHeight="1">
      <c r="A656" s="19"/>
    </row>
    <row r="657" spans="1:1" ht="30" customHeight="1">
      <c r="A657" s="19"/>
    </row>
    <row r="658" spans="1:1" ht="30" customHeight="1">
      <c r="A658" s="19"/>
    </row>
    <row r="659" spans="1:1" ht="30" customHeight="1">
      <c r="A659" s="19"/>
    </row>
    <row r="660" spans="1:1" ht="30" customHeight="1">
      <c r="A660" s="19"/>
    </row>
    <row r="661" spans="1:1" ht="30" customHeight="1">
      <c r="A661" s="19"/>
    </row>
    <row r="662" spans="1:1" ht="30" customHeight="1">
      <c r="A662" s="19"/>
    </row>
    <row r="663" spans="1:1" ht="30" customHeight="1">
      <c r="A663" s="19"/>
    </row>
    <row r="664" spans="1:1" ht="30" customHeight="1">
      <c r="A664" s="19"/>
    </row>
    <row r="665" spans="1:1" ht="30" customHeight="1">
      <c r="A665" s="19"/>
    </row>
    <row r="666" spans="1:1" ht="30" customHeight="1">
      <c r="A666" s="19"/>
    </row>
    <row r="667" spans="1:1" ht="30" customHeight="1">
      <c r="A667" s="19"/>
    </row>
    <row r="668" spans="1:1" ht="30" customHeight="1">
      <c r="A668" s="19"/>
    </row>
    <row r="669" spans="1:1" ht="30" customHeight="1">
      <c r="A669" s="19"/>
    </row>
    <row r="670" spans="1:1" ht="30" customHeight="1">
      <c r="A670" s="19"/>
    </row>
    <row r="671" spans="1:1" ht="30" customHeight="1">
      <c r="A671" s="19"/>
    </row>
    <row r="672" spans="1:1" ht="30" customHeight="1">
      <c r="A672" s="19"/>
    </row>
    <row r="673" spans="1:1" ht="30" customHeight="1">
      <c r="A673" s="19"/>
    </row>
    <row r="674" spans="1:1" ht="30" customHeight="1">
      <c r="A674" s="19"/>
    </row>
    <row r="675" spans="1:1" ht="30" customHeight="1">
      <c r="A675" s="19"/>
    </row>
    <row r="676" spans="1:1" ht="30" customHeight="1">
      <c r="A676" s="19"/>
    </row>
    <row r="677" spans="1:1" ht="30" customHeight="1">
      <c r="A677" s="19"/>
    </row>
    <row r="678" spans="1:1" ht="30" customHeight="1">
      <c r="A678" s="19"/>
    </row>
    <row r="679" spans="1:1" ht="30" customHeight="1">
      <c r="A679" s="19"/>
    </row>
    <row r="680" spans="1:1" ht="30" customHeight="1">
      <c r="A680" s="19"/>
    </row>
    <row r="681" spans="1:1" ht="30" customHeight="1">
      <c r="A681" s="19"/>
    </row>
    <row r="682" spans="1:1" ht="30" customHeight="1">
      <c r="A682" s="19"/>
    </row>
    <row r="683" spans="1:1" ht="30" customHeight="1">
      <c r="A683" s="19"/>
    </row>
    <row r="684" spans="1:1" ht="30" customHeight="1">
      <c r="A684" s="19"/>
    </row>
    <row r="685" spans="1:1" ht="30" customHeight="1">
      <c r="A685" s="19"/>
    </row>
    <row r="686" spans="1:1" ht="30" customHeight="1">
      <c r="A686" s="19"/>
    </row>
    <row r="687" spans="1:1" ht="30" customHeight="1">
      <c r="A687" s="19"/>
    </row>
    <row r="688" spans="1:1" ht="30" customHeight="1">
      <c r="A688" s="19"/>
    </row>
    <row r="689" spans="1:1" ht="30" customHeight="1">
      <c r="A689" s="19"/>
    </row>
    <row r="690" spans="1:1" ht="30" customHeight="1">
      <c r="A690" s="19"/>
    </row>
    <row r="691" spans="1:1" ht="30" customHeight="1">
      <c r="A691" s="19"/>
    </row>
    <row r="692" spans="1:1" ht="30" customHeight="1">
      <c r="A692" s="19"/>
    </row>
    <row r="693" spans="1:1" ht="30" customHeight="1">
      <c r="A693" s="19"/>
    </row>
    <row r="694" spans="1:1" ht="30" customHeight="1">
      <c r="A694" s="19"/>
    </row>
    <row r="695" spans="1:1" ht="30" customHeight="1">
      <c r="A695" s="19"/>
    </row>
    <row r="696" spans="1:1" ht="30" customHeight="1">
      <c r="A696" s="19"/>
    </row>
    <row r="697" spans="1:1" ht="30" customHeight="1">
      <c r="A697" s="19"/>
    </row>
    <row r="698" spans="1:1" ht="30" customHeight="1">
      <c r="A698" s="19"/>
    </row>
    <row r="699" spans="1:1" ht="30" customHeight="1">
      <c r="A699" s="19"/>
    </row>
    <row r="700" spans="1:1" ht="30" customHeight="1">
      <c r="A700" s="19"/>
    </row>
    <row r="701" spans="1:1" ht="30" customHeight="1">
      <c r="A701" s="19"/>
    </row>
    <row r="702" spans="1:1" ht="30" customHeight="1">
      <c r="A702" s="19"/>
    </row>
    <row r="703" spans="1:1" ht="30" customHeight="1">
      <c r="A703" s="19"/>
    </row>
    <row r="704" spans="1:1" ht="30" customHeight="1">
      <c r="A704" s="19"/>
    </row>
    <row r="705" spans="1:1" ht="30" customHeight="1">
      <c r="A705" s="19"/>
    </row>
    <row r="706" spans="1:1" ht="30" customHeight="1">
      <c r="A706" s="19"/>
    </row>
    <row r="707" spans="1:1" ht="30" customHeight="1">
      <c r="A707" s="19"/>
    </row>
    <row r="708" spans="1:1" ht="30" customHeight="1">
      <c r="A708" s="19"/>
    </row>
    <row r="709" spans="1:1" ht="30" customHeight="1">
      <c r="A709" s="19"/>
    </row>
    <row r="710" spans="1:1" ht="30" customHeight="1">
      <c r="A710" s="19"/>
    </row>
    <row r="711" spans="1:1" ht="30" customHeight="1">
      <c r="A711" s="19"/>
    </row>
    <row r="712" spans="1:1" ht="30" customHeight="1">
      <c r="A712" s="19"/>
    </row>
    <row r="713" spans="1:1" ht="30" customHeight="1">
      <c r="A713" s="19"/>
    </row>
    <row r="714" spans="1:1" ht="30" customHeight="1">
      <c r="A714" s="19"/>
    </row>
    <row r="715" spans="1:1" ht="30" customHeight="1">
      <c r="A715" s="19"/>
    </row>
    <row r="716" spans="1:1" ht="30" customHeight="1">
      <c r="A716" s="19"/>
    </row>
    <row r="717" spans="1:1" ht="30" customHeight="1">
      <c r="A717" s="19"/>
    </row>
    <row r="718" spans="1:1" ht="30" customHeight="1">
      <c r="A718" s="19"/>
    </row>
    <row r="719" spans="1:1" ht="30" customHeight="1">
      <c r="A719" s="19"/>
    </row>
    <row r="720" spans="1:1" ht="30" customHeight="1">
      <c r="A720" s="19"/>
    </row>
    <row r="721" spans="1:1" ht="30" customHeight="1">
      <c r="A721" s="19"/>
    </row>
    <row r="722" spans="1:1" ht="30" customHeight="1">
      <c r="A722" s="19"/>
    </row>
    <row r="723" spans="1:1" ht="30" customHeight="1">
      <c r="A723" s="19"/>
    </row>
    <row r="724" spans="1:1" ht="30" customHeight="1">
      <c r="A724" s="19"/>
    </row>
    <row r="725" spans="1:1" ht="30" customHeight="1">
      <c r="A725" s="19"/>
    </row>
    <row r="726" spans="1:1" ht="30" customHeight="1">
      <c r="A726" s="19"/>
    </row>
    <row r="727" spans="1:1" ht="30" customHeight="1">
      <c r="A727" s="19"/>
    </row>
    <row r="728" spans="1:1" ht="30" customHeight="1">
      <c r="A728" s="19"/>
    </row>
    <row r="729" spans="1:1" ht="30" customHeight="1">
      <c r="A729" s="19"/>
    </row>
    <row r="730" spans="1:1" ht="30" customHeight="1">
      <c r="A730" s="19"/>
    </row>
    <row r="731" spans="1:1" ht="30" customHeight="1">
      <c r="A731" s="19"/>
    </row>
    <row r="732" spans="1:1" ht="30" customHeight="1">
      <c r="A732" s="19"/>
    </row>
    <row r="733" spans="1:1" ht="30" customHeight="1">
      <c r="A733" s="19"/>
    </row>
    <row r="734" spans="1:1" ht="30" customHeight="1">
      <c r="A734" s="19"/>
    </row>
    <row r="735" spans="1:1" ht="30" customHeight="1">
      <c r="A735" s="19"/>
    </row>
    <row r="736" spans="1:1" ht="30" customHeight="1">
      <c r="A736" s="19"/>
    </row>
    <row r="737" spans="1:1" ht="30" customHeight="1">
      <c r="A737" s="19"/>
    </row>
    <row r="738" spans="1:1" ht="30" customHeight="1">
      <c r="A738" s="19"/>
    </row>
    <row r="739" spans="1:1" ht="30" customHeight="1">
      <c r="A739" s="19"/>
    </row>
    <row r="740" spans="1:1" ht="30" customHeight="1">
      <c r="A740" s="19"/>
    </row>
    <row r="741" spans="1:1" ht="30" customHeight="1">
      <c r="A741" s="19"/>
    </row>
    <row r="742" spans="1:1" ht="30" customHeight="1">
      <c r="A742" s="19"/>
    </row>
    <row r="743" spans="1:1" ht="30" customHeight="1">
      <c r="A743" s="19"/>
    </row>
    <row r="744" spans="1:1" ht="30" customHeight="1">
      <c r="A744" s="19"/>
    </row>
    <row r="745" spans="1:1" ht="30" customHeight="1">
      <c r="A745" s="19"/>
    </row>
    <row r="746" spans="1:1" ht="30" customHeight="1">
      <c r="A746" s="19"/>
    </row>
    <row r="747" spans="1:1" ht="30" customHeight="1">
      <c r="A747" s="19"/>
    </row>
    <row r="748" spans="1:1" ht="30" customHeight="1">
      <c r="A748" s="19"/>
    </row>
    <row r="749" spans="1:1" ht="30" customHeight="1">
      <c r="A749" s="19"/>
    </row>
    <row r="750" spans="1:1" ht="30" customHeight="1">
      <c r="A750" s="19"/>
    </row>
    <row r="751" spans="1:1" ht="30" customHeight="1">
      <c r="A751" s="19"/>
    </row>
    <row r="752" spans="1:1" ht="30" customHeight="1">
      <c r="A752" s="19"/>
    </row>
    <row r="753" spans="1:1" ht="30" customHeight="1">
      <c r="A753" s="19"/>
    </row>
    <row r="754" spans="1:1" ht="30" customHeight="1">
      <c r="A754" s="19"/>
    </row>
    <row r="755" spans="1:1" ht="30" customHeight="1">
      <c r="A755" s="19"/>
    </row>
    <row r="756" spans="1:1" ht="30" customHeight="1">
      <c r="A756" s="19"/>
    </row>
    <row r="757" spans="1:1" ht="30" customHeight="1">
      <c r="A757" s="19"/>
    </row>
    <row r="758" spans="1:1" ht="30" customHeight="1">
      <c r="A758" s="19"/>
    </row>
    <row r="759" spans="1:1" ht="30" customHeight="1">
      <c r="A759" s="19"/>
    </row>
    <row r="760" spans="1:1" ht="30" customHeight="1">
      <c r="A760" s="19"/>
    </row>
    <row r="761" spans="1:1" ht="30" customHeight="1">
      <c r="A761" s="19"/>
    </row>
    <row r="762" spans="1:1" ht="30" customHeight="1">
      <c r="A762" s="19"/>
    </row>
    <row r="763" spans="1:1" ht="30" customHeight="1">
      <c r="A763" s="19"/>
    </row>
    <row r="764" spans="1:1" ht="30" customHeight="1">
      <c r="A764" s="19"/>
    </row>
    <row r="765" spans="1:1" ht="30" customHeight="1">
      <c r="A765" s="19"/>
    </row>
    <row r="766" spans="1:1" ht="30" customHeight="1">
      <c r="A766" s="19"/>
    </row>
    <row r="767" spans="1:1" ht="30" customHeight="1">
      <c r="A767" s="19"/>
    </row>
    <row r="768" spans="1:1" ht="30" customHeight="1">
      <c r="A768" s="19"/>
    </row>
    <row r="769" spans="1:1" ht="30" customHeight="1">
      <c r="A769" s="19"/>
    </row>
    <row r="770" spans="1:1" ht="30" customHeight="1">
      <c r="A770" s="19"/>
    </row>
    <row r="771" spans="1:1" ht="30" customHeight="1">
      <c r="A771" s="19"/>
    </row>
    <row r="772" spans="1:1" ht="30" customHeight="1">
      <c r="A772" s="19"/>
    </row>
    <row r="773" spans="1:1" ht="30" customHeight="1">
      <c r="A773" s="19"/>
    </row>
    <row r="774" spans="1:1" ht="30" customHeight="1">
      <c r="A774" s="19"/>
    </row>
    <row r="775" spans="1:1" ht="30" customHeight="1">
      <c r="A775" s="19"/>
    </row>
    <row r="776" spans="1:1" ht="30" customHeight="1">
      <c r="A776" s="19"/>
    </row>
    <row r="777" spans="1:1" ht="30" customHeight="1">
      <c r="A777" s="19"/>
    </row>
    <row r="778" spans="1:1" ht="30" customHeight="1">
      <c r="A778" s="19"/>
    </row>
    <row r="779" spans="1:1" ht="30" customHeight="1">
      <c r="A779" s="19"/>
    </row>
    <row r="780" spans="1:1" ht="30" customHeight="1">
      <c r="A780" s="19"/>
    </row>
    <row r="781" spans="1:1" ht="30" customHeight="1">
      <c r="A781" s="19"/>
    </row>
    <row r="782" spans="1:1" ht="30" customHeight="1">
      <c r="A782" s="19"/>
    </row>
    <row r="783" spans="1:1" ht="30" customHeight="1">
      <c r="A783" s="19"/>
    </row>
    <row r="784" spans="1:1" ht="30" customHeight="1">
      <c r="A784" s="19"/>
    </row>
    <row r="785" spans="1:1" ht="30" customHeight="1">
      <c r="A785" s="19"/>
    </row>
    <row r="786" spans="1:1" ht="30" customHeight="1">
      <c r="A786" s="19"/>
    </row>
    <row r="787" spans="1:1" ht="30" customHeight="1">
      <c r="A787" s="19"/>
    </row>
    <row r="788" spans="1:1" ht="30" customHeight="1">
      <c r="A788" s="19"/>
    </row>
    <row r="789" spans="1:1" ht="30" customHeight="1">
      <c r="A789" s="19"/>
    </row>
    <row r="790" spans="1:1" ht="30" customHeight="1">
      <c r="A790" s="19"/>
    </row>
    <row r="791" spans="1:1" ht="30" customHeight="1">
      <c r="A791" s="19"/>
    </row>
    <row r="792" spans="1:1" ht="30" customHeight="1">
      <c r="A792" s="19"/>
    </row>
    <row r="793" spans="1:1" ht="30" customHeight="1">
      <c r="A793" s="19"/>
    </row>
    <row r="794" spans="1:1" ht="30" customHeight="1">
      <c r="A794" s="19"/>
    </row>
    <row r="795" spans="1:1" ht="30" customHeight="1">
      <c r="A795" s="19"/>
    </row>
    <row r="796" spans="1:1" ht="30" customHeight="1">
      <c r="A796" s="19"/>
    </row>
    <row r="797" spans="1:1" ht="30" customHeight="1">
      <c r="A797" s="19"/>
    </row>
    <row r="798" spans="1:1" ht="30" customHeight="1">
      <c r="A798" s="19"/>
    </row>
    <row r="799" spans="1:1" ht="30" customHeight="1">
      <c r="A799" s="19"/>
    </row>
    <row r="800" spans="1:1" ht="30" customHeight="1">
      <c r="A800" s="19"/>
    </row>
    <row r="801" spans="1:1" ht="30" customHeight="1">
      <c r="A801" s="19"/>
    </row>
    <row r="802" spans="1:1" ht="30" customHeight="1">
      <c r="A802" s="19"/>
    </row>
    <row r="803" spans="1:1" ht="30" customHeight="1">
      <c r="A803" s="19"/>
    </row>
    <row r="804" spans="1:1" ht="30" customHeight="1">
      <c r="A804" s="19"/>
    </row>
    <row r="805" spans="1:1" ht="30" customHeight="1">
      <c r="A805" s="19"/>
    </row>
    <row r="806" spans="1:1" ht="30" customHeight="1">
      <c r="A806" s="19"/>
    </row>
    <row r="807" spans="1:1" ht="30" customHeight="1">
      <c r="A807" s="19"/>
    </row>
    <row r="808" spans="1:1" ht="30" customHeight="1">
      <c r="A808" s="19"/>
    </row>
    <row r="809" spans="1:1" ht="30" customHeight="1">
      <c r="A809" s="19"/>
    </row>
    <row r="810" spans="1:1" ht="30" customHeight="1">
      <c r="A810" s="19"/>
    </row>
    <row r="811" spans="1:1" ht="30" customHeight="1">
      <c r="A811" s="19"/>
    </row>
    <row r="812" spans="1:1" ht="30" customHeight="1">
      <c r="A812" s="19"/>
    </row>
    <row r="813" spans="1:1" ht="30" customHeight="1">
      <c r="A813" s="19"/>
    </row>
    <row r="814" spans="1:1" ht="30" customHeight="1">
      <c r="A814" s="19"/>
    </row>
    <row r="815" spans="1:1" ht="30" customHeight="1">
      <c r="A815" s="19"/>
    </row>
    <row r="816" spans="1:1" ht="30" customHeight="1">
      <c r="A816" s="19"/>
    </row>
    <row r="817" spans="1:1" ht="30" customHeight="1">
      <c r="A817" s="19"/>
    </row>
    <row r="818" spans="1:1" ht="30" customHeight="1">
      <c r="A818" s="19"/>
    </row>
    <row r="819" spans="1:1" ht="30" customHeight="1">
      <c r="A819" s="19"/>
    </row>
    <row r="820" spans="1:1" ht="30" customHeight="1">
      <c r="A820" s="19"/>
    </row>
    <row r="821" spans="1:1" ht="30" customHeight="1">
      <c r="A821" s="19"/>
    </row>
    <row r="822" spans="1:1" ht="30" customHeight="1">
      <c r="A822" s="19"/>
    </row>
    <row r="823" spans="1:1" ht="30" customHeight="1">
      <c r="A823" s="19"/>
    </row>
    <row r="824" spans="1:1" ht="30" customHeight="1">
      <c r="A824" s="19"/>
    </row>
    <row r="825" spans="1:1" ht="30" customHeight="1">
      <c r="A825" s="19"/>
    </row>
    <row r="826" spans="1:1" ht="30" customHeight="1">
      <c r="A826" s="19"/>
    </row>
    <row r="827" spans="1:1" ht="30" customHeight="1">
      <c r="A827" s="19"/>
    </row>
    <row r="828" spans="1:1" ht="30" customHeight="1">
      <c r="A828" s="19"/>
    </row>
    <row r="829" spans="1:1" ht="30" customHeight="1">
      <c r="A829" s="19"/>
    </row>
    <row r="830" spans="1:1" ht="30" customHeight="1">
      <c r="A830" s="19"/>
    </row>
    <row r="831" spans="1:1" ht="30" customHeight="1">
      <c r="A831" s="19"/>
    </row>
    <row r="832" spans="1:1" ht="30" customHeight="1">
      <c r="A832" s="19"/>
    </row>
    <row r="833" spans="1:1" ht="30" customHeight="1">
      <c r="A833" s="19"/>
    </row>
    <row r="834" spans="1:1" ht="30" customHeight="1">
      <c r="A834" s="19"/>
    </row>
    <row r="835" spans="1:1" ht="30" customHeight="1">
      <c r="A835" s="19"/>
    </row>
    <row r="836" spans="1:1" ht="30" customHeight="1">
      <c r="A836" s="19"/>
    </row>
    <row r="837" spans="1:1" ht="30" customHeight="1">
      <c r="A837" s="19"/>
    </row>
    <row r="838" spans="1:1" ht="30" customHeight="1">
      <c r="A838" s="19"/>
    </row>
    <row r="839" spans="1:1" ht="30" customHeight="1">
      <c r="A839" s="19"/>
    </row>
    <row r="840" spans="1:1" ht="30" customHeight="1">
      <c r="A840" s="19"/>
    </row>
    <row r="841" spans="1:1" ht="30" customHeight="1">
      <c r="A841" s="19"/>
    </row>
    <row r="842" spans="1:1" ht="30" customHeight="1">
      <c r="A842" s="19"/>
    </row>
    <row r="843" spans="1:1" ht="30" customHeight="1">
      <c r="A843" s="19"/>
    </row>
    <row r="844" spans="1:1" ht="30" customHeight="1">
      <c r="A844" s="19"/>
    </row>
    <row r="845" spans="1:1" ht="30" customHeight="1">
      <c r="A845" s="19"/>
    </row>
    <row r="846" spans="1:1" ht="30" customHeight="1">
      <c r="A846" s="19"/>
    </row>
    <row r="847" spans="1:1" ht="30" customHeight="1">
      <c r="A847" s="19"/>
    </row>
    <row r="848" spans="1:1" ht="30" customHeight="1">
      <c r="A848" s="19"/>
    </row>
    <row r="849" spans="1:1" ht="30" customHeight="1">
      <c r="A849" s="19"/>
    </row>
    <row r="850" spans="1:1" ht="30" customHeight="1">
      <c r="A850" s="19"/>
    </row>
    <row r="851" spans="1:1" ht="30" customHeight="1">
      <c r="A851" s="19"/>
    </row>
    <row r="852" spans="1:1" ht="30" customHeight="1">
      <c r="A852" s="19"/>
    </row>
    <row r="853" spans="1:1" ht="30" customHeight="1">
      <c r="A853" s="19"/>
    </row>
    <row r="854" spans="1:1" ht="30" customHeight="1">
      <c r="A854" s="19"/>
    </row>
    <row r="855" spans="1:1" ht="30" customHeight="1">
      <c r="A855" s="19"/>
    </row>
    <row r="856" spans="1:1" ht="30" customHeight="1">
      <c r="A856" s="19"/>
    </row>
    <row r="857" spans="1:1" ht="30" customHeight="1">
      <c r="A857" s="19"/>
    </row>
    <row r="858" spans="1:1" ht="30" customHeight="1">
      <c r="A858" s="19"/>
    </row>
    <row r="859" spans="1:1" ht="30" customHeight="1">
      <c r="A859" s="19"/>
    </row>
    <row r="860" spans="1:1" ht="30" customHeight="1">
      <c r="A860" s="19"/>
    </row>
    <row r="861" spans="1:1" ht="30" customHeight="1">
      <c r="A861" s="19"/>
    </row>
    <row r="862" spans="1:1" ht="30" customHeight="1">
      <c r="A862" s="19"/>
    </row>
    <row r="863" spans="1:1" ht="30" customHeight="1">
      <c r="A863" s="19"/>
    </row>
    <row r="864" spans="1:1" ht="30" customHeight="1">
      <c r="A864" s="19"/>
    </row>
    <row r="865" spans="1:1" ht="30" customHeight="1">
      <c r="A865" s="19"/>
    </row>
    <row r="866" spans="1:1" ht="30" customHeight="1">
      <c r="A866" s="19"/>
    </row>
    <row r="867" spans="1:1" ht="30" customHeight="1">
      <c r="A867" s="19"/>
    </row>
    <row r="868" spans="1:1" ht="30" customHeight="1">
      <c r="A868" s="19"/>
    </row>
    <row r="869" spans="1:1" ht="30" customHeight="1">
      <c r="A869" s="19"/>
    </row>
    <row r="870" spans="1:1" ht="30" customHeight="1">
      <c r="A870" s="19"/>
    </row>
    <row r="871" spans="1:1" ht="30" customHeight="1">
      <c r="A871" s="19"/>
    </row>
    <row r="872" spans="1:1" ht="30" customHeight="1">
      <c r="A872" s="19"/>
    </row>
    <row r="873" spans="1:1" ht="30" customHeight="1">
      <c r="A873" s="19"/>
    </row>
    <row r="874" spans="1:1" ht="30" customHeight="1">
      <c r="A874" s="19"/>
    </row>
    <row r="875" spans="1:1" ht="30" customHeight="1">
      <c r="A875" s="19"/>
    </row>
    <row r="876" spans="1:1" ht="30" customHeight="1">
      <c r="A876" s="19"/>
    </row>
    <row r="877" spans="1:1" ht="30" customHeight="1">
      <c r="A877" s="19"/>
    </row>
    <row r="878" spans="1:1" ht="30" customHeight="1">
      <c r="A878" s="19"/>
    </row>
    <row r="879" spans="1:1" ht="30" customHeight="1">
      <c r="A879" s="19"/>
    </row>
    <row r="880" spans="1:1" ht="30" customHeight="1">
      <c r="A880" s="19"/>
    </row>
    <row r="881" spans="1:1" ht="30" customHeight="1">
      <c r="A881" s="19"/>
    </row>
    <row r="882" spans="1:1" ht="30" customHeight="1">
      <c r="A882" s="19"/>
    </row>
    <row r="883" spans="1:1" ht="30" customHeight="1">
      <c r="A883" s="19"/>
    </row>
    <row r="884" spans="1:1" ht="30" customHeight="1">
      <c r="A884" s="19"/>
    </row>
    <row r="885" spans="1:1" ht="30" customHeight="1">
      <c r="A885" s="19"/>
    </row>
    <row r="886" spans="1:1" ht="30" customHeight="1">
      <c r="A886" s="19"/>
    </row>
    <row r="887" spans="1:1" ht="30" customHeight="1">
      <c r="A887" s="19"/>
    </row>
    <row r="888" spans="1:1" ht="30" customHeight="1">
      <c r="A888" s="19"/>
    </row>
    <row r="889" spans="1:1" ht="30" customHeight="1">
      <c r="A889" s="19"/>
    </row>
    <row r="890" spans="1:1" ht="30" customHeight="1">
      <c r="A890" s="19"/>
    </row>
    <row r="891" spans="1:1" ht="30" customHeight="1">
      <c r="A891" s="19"/>
    </row>
    <row r="892" spans="1:1" ht="30" customHeight="1">
      <c r="A892" s="19"/>
    </row>
    <row r="893" spans="1:1" ht="30" customHeight="1">
      <c r="A893" s="19"/>
    </row>
    <row r="894" spans="1:1" ht="30" customHeight="1">
      <c r="A894" s="19"/>
    </row>
    <row r="895" spans="1:1" ht="30" customHeight="1">
      <c r="A895" s="19"/>
    </row>
    <row r="896" spans="1:1" ht="30" customHeight="1">
      <c r="A896" s="19"/>
    </row>
    <row r="897" spans="1:1" ht="30" customHeight="1">
      <c r="A897" s="19"/>
    </row>
    <row r="898" spans="1:1" ht="30" customHeight="1">
      <c r="A898" s="19"/>
    </row>
    <row r="899" spans="1:1" ht="30" customHeight="1">
      <c r="A899" s="19"/>
    </row>
    <row r="900" spans="1:1" ht="30" customHeight="1">
      <c r="A900" s="19"/>
    </row>
    <row r="901" spans="1:1" ht="30" customHeight="1">
      <c r="A901" s="19"/>
    </row>
    <row r="902" spans="1:1" ht="30" customHeight="1">
      <c r="A902" s="19"/>
    </row>
    <row r="903" spans="1:1" ht="30" customHeight="1">
      <c r="A903" s="19"/>
    </row>
    <row r="904" spans="1:1" ht="30" customHeight="1">
      <c r="A904" s="19"/>
    </row>
    <row r="905" spans="1:1" ht="30" customHeight="1">
      <c r="A905" s="19"/>
    </row>
    <row r="906" spans="1:1" ht="30" customHeight="1">
      <c r="A906" s="19"/>
    </row>
    <row r="907" spans="1:1" ht="30" customHeight="1">
      <c r="A907" s="19"/>
    </row>
    <row r="908" spans="1:1" ht="30" customHeight="1">
      <c r="A908" s="19"/>
    </row>
    <row r="909" spans="1:1" ht="30" customHeight="1">
      <c r="A909" s="19"/>
    </row>
    <row r="910" spans="1:1" ht="30" customHeight="1">
      <c r="A910" s="19"/>
    </row>
    <row r="911" spans="1:1" ht="30" customHeight="1">
      <c r="A911" s="19"/>
    </row>
    <row r="912" spans="1:1" ht="30" customHeight="1">
      <c r="A912" s="19"/>
    </row>
    <row r="913" spans="1:1" ht="30" customHeight="1">
      <c r="A913" s="19"/>
    </row>
    <row r="914" spans="1:1" ht="30" customHeight="1">
      <c r="A914" s="19"/>
    </row>
    <row r="915" spans="1:1" ht="30" customHeight="1">
      <c r="A915" s="19"/>
    </row>
    <row r="916" spans="1:1" ht="30" customHeight="1">
      <c r="A916" s="19"/>
    </row>
    <row r="917" spans="1:1" ht="30" customHeight="1">
      <c r="A917" s="19"/>
    </row>
    <row r="918" spans="1:1" ht="30" customHeight="1">
      <c r="A918" s="19"/>
    </row>
    <row r="919" spans="1:1" ht="30" customHeight="1">
      <c r="A919" s="19"/>
    </row>
    <row r="920" spans="1:1" ht="30" customHeight="1">
      <c r="A920" s="19"/>
    </row>
    <row r="921" spans="1:1" ht="30" customHeight="1">
      <c r="A921" s="19"/>
    </row>
    <row r="922" spans="1:1" ht="30" customHeight="1">
      <c r="A922" s="19"/>
    </row>
    <row r="923" spans="1:1" ht="30" customHeight="1">
      <c r="A923" s="19"/>
    </row>
    <row r="924" spans="1:1" ht="30" customHeight="1">
      <c r="A924" s="19"/>
    </row>
    <row r="925" spans="1:1" ht="30" customHeight="1">
      <c r="A925" s="19"/>
    </row>
    <row r="926" spans="1:1" ht="30" customHeight="1">
      <c r="A926" s="19"/>
    </row>
    <row r="927" spans="1:1" ht="30" customHeight="1">
      <c r="A927" s="19"/>
    </row>
    <row r="928" spans="1:1" ht="30" customHeight="1">
      <c r="A928" s="19"/>
    </row>
    <row r="929" spans="1:1" ht="30" customHeight="1">
      <c r="A929" s="19"/>
    </row>
    <row r="930" spans="1:1" ht="30" customHeight="1">
      <c r="A930" s="19"/>
    </row>
    <row r="931" spans="1:1" ht="30" customHeight="1">
      <c r="A931" s="19"/>
    </row>
    <row r="932" spans="1:1" ht="30" customHeight="1">
      <c r="A932" s="19"/>
    </row>
    <row r="933" spans="1:1" ht="30" customHeight="1">
      <c r="A933" s="19"/>
    </row>
    <row r="934" spans="1:1" ht="30" customHeight="1">
      <c r="A934" s="19"/>
    </row>
    <row r="935" spans="1:1" ht="30" customHeight="1">
      <c r="A935" s="19"/>
    </row>
    <row r="936" spans="1:1" ht="30" customHeight="1">
      <c r="A936" s="19"/>
    </row>
    <row r="937" spans="1:1" ht="30" customHeight="1">
      <c r="A937" s="19"/>
    </row>
    <row r="938" spans="1:1" ht="30" customHeight="1">
      <c r="A938" s="19"/>
    </row>
    <row r="939" spans="1:1" ht="30" customHeight="1">
      <c r="A939" s="19"/>
    </row>
    <row r="940" spans="1:1" ht="30" customHeight="1">
      <c r="A940" s="19"/>
    </row>
    <row r="941" spans="1:1" ht="30" customHeight="1">
      <c r="A941" s="19"/>
    </row>
    <row r="942" spans="1:1" ht="30" customHeight="1">
      <c r="A942" s="19"/>
    </row>
    <row r="943" spans="1:1" ht="30" customHeight="1">
      <c r="A943" s="19"/>
    </row>
    <row r="944" spans="1:1" ht="30" customHeight="1">
      <c r="A944" s="19"/>
    </row>
    <row r="945" spans="1:1" ht="30" customHeight="1">
      <c r="A945" s="19"/>
    </row>
    <row r="946" spans="1:1" ht="30" customHeight="1">
      <c r="A946" s="19"/>
    </row>
    <row r="947" spans="1:1" ht="30" customHeight="1">
      <c r="A947" s="19"/>
    </row>
    <row r="948" spans="1:1" ht="30" customHeight="1">
      <c r="A948" s="19"/>
    </row>
    <row r="949" spans="1:1" ht="30" customHeight="1">
      <c r="A949" s="19"/>
    </row>
    <row r="950" spans="1:1" ht="30" customHeight="1">
      <c r="A950" s="19"/>
    </row>
    <row r="951" spans="1:1" ht="30" customHeight="1">
      <c r="A951" s="19"/>
    </row>
    <row r="952" spans="1:1" ht="30" customHeight="1">
      <c r="A952" s="19"/>
    </row>
    <row r="953" spans="1:1" ht="30" customHeight="1">
      <c r="A953" s="19"/>
    </row>
    <row r="954" spans="1:1" ht="30" customHeight="1">
      <c r="A954" s="19"/>
    </row>
    <row r="955" spans="1:1" ht="30" customHeight="1">
      <c r="A955" s="19"/>
    </row>
    <row r="956" spans="1:1" ht="30" customHeight="1">
      <c r="A956" s="19"/>
    </row>
    <row r="957" spans="1:1" ht="30" customHeight="1">
      <c r="A957" s="19"/>
    </row>
    <row r="958" spans="1:1" ht="30" customHeight="1">
      <c r="A958" s="19"/>
    </row>
    <row r="959" spans="1:1" ht="30" customHeight="1">
      <c r="A959" s="19"/>
    </row>
    <row r="960" spans="1:1" ht="30" customHeight="1">
      <c r="A960" s="19"/>
    </row>
    <row r="961" spans="1:1" ht="30" customHeight="1">
      <c r="A961" s="19"/>
    </row>
    <row r="962" spans="1:1" ht="30" customHeight="1">
      <c r="A962" s="19"/>
    </row>
    <row r="963" spans="1:1" ht="30" customHeight="1">
      <c r="A963" s="19"/>
    </row>
    <row r="964" spans="1:1" ht="30" customHeight="1">
      <c r="A964" s="19"/>
    </row>
    <row r="965" spans="1:1" ht="30" customHeight="1">
      <c r="A965" s="19"/>
    </row>
    <row r="966" spans="1:1" ht="30" customHeight="1">
      <c r="A966" s="19"/>
    </row>
    <row r="967" spans="1:1" ht="30" customHeight="1">
      <c r="A967" s="19"/>
    </row>
    <row r="968" spans="1:1" ht="30" customHeight="1">
      <c r="A968" s="19"/>
    </row>
    <row r="969" spans="1:1" ht="30" customHeight="1">
      <c r="A969" s="19"/>
    </row>
    <row r="970" spans="1:1" ht="30" customHeight="1">
      <c r="A970" s="19"/>
    </row>
    <row r="971" spans="1:1" ht="30" customHeight="1">
      <c r="A971" s="19"/>
    </row>
    <row r="972" spans="1:1" ht="30" customHeight="1">
      <c r="A972" s="19"/>
    </row>
    <row r="973" spans="1:1" ht="30" customHeight="1">
      <c r="A973" s="19"/>
    </row>
    <row r="974" spans="1:1" ht="30" customHeight="1">
      <c r="A974" s="19"/>
    </row>
    <row r="975" spans="1:1" ht="30" customHeight="1">
      <c r="A975" s="19"/>
    </row>
    <row r="976" spans="1:1" ht="30" customHeight="1">
      <c r="A976" s="19"/>
    </row>
    <row r="977" spans="1:1" ht="30" customHeight="1">
      <c r="A977" s="19"/>
    </row>
    <row r="978" spans="1:1" ht="30" customHeight="1">
      <c r="A978" s="19"/>
    </row>
    <row r="979" spans="1:1" ht="30" customHeight="1">
      <c r="A979" s="19"/>
    </row>
    <row r="980" spans="1:1" ht="30" customHeight="1">
      <c r="A980" s="19"/>
    </row>
    <row r="981" spans="1:1" ht="30" customHeight="1">
      <c r="A981" s="19"/>
    </row>
    <row r="982" spans="1:1" ht="30" customHeight="1">
      <c r="A982" s="19"/>
    </row>
    <row r="983" spans="1:1" ht="30" customHeight="1">
      <c r="A983" s="19"/>
    </row>
    <row r="984" spans="1:1" ht="30" customHeight="1">
      <c r="A984" s="19"/>
    </row>
    <row r="985" spans="1:1" ht="30" customHeight="1">
      <c r="A985" s="19"/>
    </row>
    <row r="986" spans="1:1" ht="30" customHeight="1">
      <c r="A986" s="19"/>
    </row>
    <row r="987" spans="1:1" ht="30" customHeight="1">
      <c r="A987" s="19"/>
    </row>
    <row r="988" spans="1:1" ht="30" customHeight="1">
      <c r="A988" s="19"/>
    </row>
    <row r="989" spans="1:1" ht="30" customHeight="1">
      <c r="A989" s="19"/>
    </row>
    <row r="990" spans="1:1" ht="30" customHeight="1">
      <c r="A990" s="19"/>
    </row>
    <row r="991" spans="1:1" ht="30" customHeight="1">
      <c r="A991" s="19"/>
    </row>
    <row r="992" spans="1:1" ht="30" customHeight="1">
      <c r="A992" s="19"/>
    </row>
    <row r="993" spans="1:1" ht="30" customHeight="1">
      <c r="A993" s="19"/>
    </row>
    <row r="994" spans="1:1" ht="30" customHeight="1">
      <c r="A994" s="19"/>
    </row>
    <row r="995" spans="1:1" ht="30" customHeight="1">
      <c r="A995" s="19"/>
    </row>
    <row r="996" spans="1:1" ht="30" customHeight="1">
      <c r="A996" s="19"/>
    </row>
    <row r="997" spans="1:1" ht="30" customHeight="1">
      <c r="A997" s="19"/>
    </row>
    <row r="998" spans="1:1" ht="30" customHeight="1">
      <c r="A998" s="19"/>
    </row>
    <row r="999" spans="1:1" ht="30" customHeight="1">
      <c r="A999" s="19"/>
    </row>
    <row r="1000" spans="1:1" ht="30" customHeight="1">
      <c r="A1000" s="19"/>
    </row>
  </sheetData>
  <sheetProtection algorithmName="SHA-512" hashValue="v3ONTlRk5W+s9wOhFnXmLkgSTmUXgdZHgoCC+NAKiWqElhwtlV/vdaGBmxgtWNM3Ff2I4b8jJ3Tvp1hDESHy/Q==" saltValue="ME/vO2KAkaeWqE5oXKifSw==" spinCount="100000" sheet="1" objects="1" scenarios="1" selectLockedCells="1" selectUnlockedCells="1"/>
  <mergeCells count="40">
    <mergeCell ref="I4:L4"/>
    <mergeCell ref="B5:L5"/>
    <mergeCell ref="B7:L7"/>
    <mergeCell ref="B12:B13"/>
    <mergeCell ref="C12:C13"/>
    <mergeCell ref="D12:D13"/>
    <mergeCell ref="E12:F12"/>
    <mergeCell ref="G12:H12"/>
    <mergeCell ref="I12:J12"/>
    <mergeCell ref="K12:L12"/>
    <mergeCell ref="B18:B21"/>
    <mergeCell ref="I18:I21"/>
    <mergeCell ref="J18:J21"/>
    <mergeCell ref="K18:K21"/>
    <mergeCell ref="L18:L21"/>
    <mergeCell ref="B14:B17"/>
    <mergeCell ref="I14:I17"/>
    <mergeCell ref="J14:J17"/>
    <mergeCell ref="K14:K17"/>
    <mergeCell ref="L14:L17"/>
    <mergeCell ref="B26:B29"/>
    <mergeCell ref="I26:I29"/>
    <mergeCell ref="J26:J29"/>
    <mergeCell ref="K26:K29"/>
    <mergeCell ref="L26:L29"/>
    <mergeCell ref="B22:B25"/>
    <mergeCell ref="I22:I25"/>
    <mergeCell ref="J22:J25"/>
    <mergeCell ref="K22:K25"/>
    <mergeCell ref="L22:L25"/>
    <mergeCell ref="B34:B37"/>
    <mergeCell ref="I34:I37"/>
    <mergeCell ref="J34:J37"/>
    <mergeCell ref="K34:K37"/>
    <mergeCell ref="L34:L37"/>
    <mergeCell ref="B30:B33"/>
    <mergeCell ref="I30:I33"/>
    <mergeCell ref="J30:J33"/>
    <mergeCell ref="K30:K33"/>
    <mergeCell ref="L30:L33"/>
  </mergeCells>
  <conditionalFormatting sqref="B8:B10">
    <cfRule type="iconSet" priority="1">
      <iconSet showValue="0">
        <cfvo type="percent" val="0"/>
        <cfvo type="percent" val="33"/>
        <cfvo type="percent" val="67"/>
      </iconSet>
    </cfRule>
  </conditionalFormatting>
  <conditionalFormatting sqref="I4">
    <cfRule type="cellIs" dxfId="56" priority="2" operator="equal">
      <formula>1</formula>
    </cfRule>
  </conditionalFormatting>
  <conditionalFormatting sqref="J14:J38 L14:L38">
    <cfRule type="iconSet" priority="3">
      <iconSet>
        <cfvo type="percent" val="0"/>
        <cfvo type="num" val="0.7"/>
        <cfvo type="num" val="0.8" gte="0"/>
      </iconSet>
    </cfRule>
  </conditionalFormatting>
  <pageMargins left="0.15748031496062992" right="0.11811023622047245" top="0.94488188976377963" bottom="0.47244094488188981" header="0.27559055118110237" footer="0.31496062992125984"/>
  <pageSetup scale="64" orientation="landscape" r:id="rId1"/>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5434B-5B6A-4344-A0DE-3D05A8912C51}">
  <sheetPr codeName="Hoja12">
    <tabColor theme="4"/>
  </sheetPr>
  <dimension ref="A1:AZ1000"/>
  <sheetViews>
    <sheetView showGridLines="0" zoomScale="70" zoomScaleNormal="70" workbookViewId="0">
      <pane ySplit="6" topLeftCell="A7" activePane="bottomLeft" state="frozen"/>
      <selection pane="bottomLeft"/>
      <selection activeCell="B3" sqref="B3"/>
    </sheetView>
  </sheetViews>
  <sheetFormatPr defaultColWidth="3.625" defaultRowHeight="14.45"/>
  <cols>
    <col min="1" max="1" width="2.125" style="1" customWidth="1"/>
    <col min="2" max="2" width="16.625" style="1" customWidth="1"/>
    <col min="3" max="3" width="21.5" style="1" hidden="1" customWidth="1"/>
    <col min="4" max="4" width="20.75" style="1" hidden="1" customWidth="1"/>
    <col min="5" max="5" width="36.25" style="1" customWidth="1"/>
    <col min="6" max="6" width="9.75" style="1" bestFit="1" customWidth="1"/>
    <col min="7" max="7" width="14.875" style="1" customWidth="1"/>
    <col min="8" max="8" width="32.875" style="1" customWidth="1"/>
    <col min="9" max="9" width="9.5" style="1" bestFit="1" customWidth="1"/>
    <col min="10" max="10" width="23.875" style="1" customWidth="1"/>
    <col min="11" max="12" width="27.875" style="1" customWidth="1"/>
    <col min="13" max="13" width="14.875" style="1" customWidth="1"/>
    <col min="14" max="14" width="43.25" style="1" customWidth="1"/>
    <col min="15" max="15" width="22.625" style="1" customWidth="1"/>
    <col min="16" max="16" width="18.375" style="1" customWidth="1"/>
    <col min="17" max="17" width="3.625" style="1"/>
    <col min="18" max="18" width="22.5" style="1" bestFit="1" customWidth="1"/>
    <col min="19" max="19" width="8.875" style="1" bestFit="1" customWidth="1"/>
    <col min="20" max="20" width="9.75" style="1" bestFit="1" customWidth="1"/>
    <col min="21" max="21" width="13.375" style="1" bestFit="1" customWidth="1"/>
    <col min="22" max="22" width="24" style="1" bestFit="1" customWidth="1"/>
    <col min="23" max="23" width="48.875" style="1" bestFit="1" customWidth="1"/>
    <col min="24" max="25" width="14.25" style="1" bestFit="1" customWidth="1"/>
    <col min="26" max="16384" width="3.625" style="1"/>
  </cols>
  <sheetData>
    <row r="1" spans="1:52" ht="6.7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2"/>
      <c r="B2" s="2"/>
      <c r="C2" s="2"/>
      <c r="D2" s="2"/>
      <c r="E2" s="2"/>
      <c r="F2" s="2"/>
      <c r="G2" s="2"/>
      <c r="H2" s="2"/>
      <c r="I2" s="2"/>
      <c r="J2" s="2"/>
      <c r="K2" s="19"/>
      <c r="L2" s="19"/>
      <c r="M2" s="19"/>
      <c r="N2" s="19"/>
      <c r="O2" s="19"/>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2"/>
      <c r="B3" s="3"/>
      <c r="C3" s="3"/>
      <c r="D3" s="3"/>
      <c r="E3" s="3"/>
      <c r="F3" s="3"/>
      <c r="G3" s="3"/>
      <c r="H3" s="3"/>
      <c r="I3" s="3"/>
      <c r="J3" s="3"/>
      <c r="K3" s="3"/>
      <c r="L3" s="3"/>
      <c r="M3" s="3"/>
      <c r="N3" s="3"/>
      <c r="O3" s="3"/>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2"/>
      <c r="B4" s="4" t="s">
        <v>293</v>
      </c>
      <c r="C4" s="4"/>
      <c r="D4" s="4"/>
      <c r="E4" s="4"/>
      <c r="F4" s="4"/>
      <c r="G4" s="4"/>
      <c r="H4" s="5"/>
      <c r="I4" s="5"/>
      <c r="J4" s="5"/>
      <c r="K4" s="6"/>
      <c r="L4" s="7">
        <f>IFERROR(COUNTIF(IA_4_3_Compromiso_mejoramiento[Comprobación],Validación!$B$8)
/
COUNTA(IA_4_3_Compromiso_mejoramiento[Comprobación]),0)</f>
        <v>0</v>
      </c>
      <c r="M4" s="7"/>
      <c r="N4" s="7"/>
      <c r="O4" s="7"/>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450000000000003" customHeight="1">
      <c r="A5" s="2"/>
      <c r="B5" s="120" t="str">
        <f>"Carrera 1: "&amp; INDEX(Datos_de_la_carrera[Nombre y grado de la carrera],1)</f>
        <v xml:space="preserve">Carrera 1: </v>
      </c>
      <c r="C5" s="120"/>
      <c r="D5" s="120"/>
      <c r="E5" s="120"/>
      <c r="F5" s="120"/>
      <c r="G5" s="120"/>
      <c r="H5" s="120"/>
      <c r="I5" s="120"/>
      <c r="J5" s="120"/>
      <c r="K5" s="120"/>
      <c r="L5" s="120"/>
      <c r="M5" s="120"/>
      <c r="N5" s="120"/>
      <c r="O5" s="120"/>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59.45" customHeight="1">
      <c r="A7" s="2"/>
      <c r="B7" s="127" t="s">
        <v>294</v>
      </c>
      <c r="C7" s="127"/>
      <c r="D7" s="127"/>
      <c r="E7" s="127"/>
      <c r="F7" s="127"/>
      <c r="G7" s="127"/>
      <c r="H7" s="127"/>
      <c r="I7" s="127"/>
      <c r="J7" s="127"/>
      <c r="K7" s="127"/>
      <c r="L7" s="127"/>
      <c r="M7" s="127"/>
      <c r="N7" s="64"/>
      <c r="O7" s="64"/>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5.0999999999999996" customHeight="1">
      <c r="A8" s="2"/>
      <c r="B8" s="10"/>
      <c r="C8" s="10"/>
      <c r="D8" s="10"/>
      <c r="E8" s="10"/>
      <c r="F8" s="10"/>
      <c r="G8" s="10"/>
      <c r="H8" s="10"/>
      <c r="I8" s="10"/>
      <c r="J8" s="10"/>
      <c r="K8" s="10"/>
      <c r="L8" s="10"/>
      <c r="M8" s="10"/>
      <c r="N8" s="10"/>
      <c r="O8" s="10"/>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43.5" customHeight="1">
      <c r="A9" s="2"/>
      <c r="B9" s="38" t="s">
        <v>52</v>
      </c>
      <c r="C9" s="38" t="s">
        <v>295</v>
      </c>
      <c r="D9" s="38" t="s">
        <v>296</v>
      </c>
      <c r="E9" s="38" t="s">
        <v>53</v>
      </c>
      <c r="F9" s="38" t="s">
        <v>51</v>
      </c>
      <c r="G9" s="38" t="s">
        <v>57</v>
      </c>
      <c r="H9" s="38" t="s">
        <v>297</v>
      </c>
      <c r="I9" s="38" t="s">
        <v>298</v>
      </c>
      <c r="J9" s="38" t="s">
        <v>299</v>
      </c>
      <c r="K9" s="38" t="s">
        <v>300</v>
      </c>
      <c r="L9" s="38" t="s">
        <v>301</v>
      </c>
      <c r="M9" s="38" t="s">
        <v>302</v>
      </c>
      <c r="N9" s="38" t="s">
        <v>303</v>
      </c>
      <c r="O9" s="38" t="s">
        <v>31</v>
      </c>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01.45">
      <c r="A10" s="2"/>
      <c r="B10" s="40" t="s">
        <v>70</v>
      </c>
      <c r="C10" s="40" t="s">
        <v>304</v>
      </c>
      <c r="D10" s="40" t="s">
        <v>305</v>
      </c>
      <c r="E10" s="40" t="s">
        <v>72</v>
      </c>
      <c r="F10" s="38" t="s">
        <v>71</v>
      </c>
      <c r="G10" s="40" t="s">
        <v>306</v>
      </c>
      <c r="H10" s="40" t="s">
        <v>307</v>
      </c>
      <c r="I10" s="65">
        <v>1</v>
      </c>
      <c r="J10" s="40" t="s">
        <v>308</v>
      </c>
      <c r="K10" s="40" t="s">
        <v>307</v>
      </c>
      <c r="L10" s="40" t="s">
        <v>307</v>
      </c>
      <c r="M10" s="38" t="s">
        <v>309</v>
      </c>
      <c r="N10" s="40"/>
      <c r="O10" s="40" t="str">
        <f>IF(ISBLANK(IA_4_3_Compromiso_mejoramiento[[#This Row],[Indique su valoración sobre las acciones propuestas]]),Validación!$B$4,Validación!$B$8)</f>
        <v>Pendiente. Por favor ingrese su respuesta.</v>
      </c>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c r="A11" s="2"/>
      <c r="B11" s="19"/>
      <c r="C11" s="19"/>
      <c r="D11" s="19"/>
      <c r="E11" s="19"/>
      <c r="F11" s="19"/>
      <c r="G11" s="19"/>
      <c r="H11" s="19"/>
      <c r="I11" s="66"/>
      <c r="J11" s="19"/>
      <c r="K11" s="19"/>
      <c r="L11" s="19"/>
      <c r="M11" s="19"/>
      <c r="N11" s="19"/>
      <c r="O11" s="19"/>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c r="A12" s="2"/>
      <c r="B12" s="19"/>
      <c r="C12" s="19"/>
      <c r="D12" s="19"/>
      <c r="E12" s="19"/>
      <c r="F12" s="19"/>
      <c r="G12" s="19"/>
      <c r="H12" s="19"/>
      <c r="I12" s="66"/>
      <c r="J12" s="19"/>
      <c r="K12" s="19"/>
      <c r="L12" s="19"/>
      <c r="M12" s="19"/>
      <c r="N12" s="19"/>
      <c r="O12" s="19"/>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c r="A13" s="2"/>
      <c r="B13" s="19"/>
      <c r="C13" s="19"/>
      <c r="D13" s="19"/>
      <c r="E13" s="19"/>
      <c r="F13" s="19"/>
      <c r="G13" s="19"/>
      <c r="H13" s="19"/>
      <c r="I13" s="66"/>
      <c r="J13" s="19"/>
      <c r="K13" s="19"/>
      <c r="L13" s="19"/>
      <c r="M13" s="19"/>
      <c r="N13" s="19"/>
      <c r="O13" s="19"/>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c r="A14" s="2"/>
      <c r="B14" s="19"/>
      <c r="C14" s="19"/>
      <c r="D14" s="19"/>
      <c r="E14" s="19"/>
      <c r="F14" s="19"/>
      <c r="G14" s="19"/>
      <c r="H14" s="19"/>
      <c r="I14" s="66"/>
      <c r="J14" s="19"/>
      <c r="K14" s="19"/>
      <c r="L14" s="19"/>
      <c r="M14" s="19"/>
      <c r="N14" s="19"/>
      <c r="O14" s="19"/>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c r="A15" s="2"/>
      <c r="B15" s="19"/>
      <c r="C15" s="19"/>
      <c r="D15" s="19"/>
      <c r="E15" s="19"/>
      <c r="F15" s="19"/>
      <c r="G15" s="19"/>
      <c r="H15" s="19"/>
      <c r="I15" s="66"/>
      <c r="J15" s="19"/>
      <c r="K15" s="19"/>
      <c r="L15" s="19"/>
      <c r="M15" s="19"/>
      <c r="N15" s="19"/>
      <c r="O15" s="19"/>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c r="A16" s="2"/>
      <c r="B16" s="19"/>
      <c r="C16" s="19"/>
      <c r="D16" s="19"/>
      <c r="E16" s="19"/>
      <c r="F16" s="19"/>
      <c r="G16" s="19"/>
      <c r="H16" s="19"/>
      <c r="I16" s="66"/>
      <c r="J16" s="19"/>
      <c r="K16" s="19"/>
      <c r="L16" s="19"/>
      <c r="M16" s="19"/>
      <c r="N16" s="19"/>
      <c r="O16" s="19"/>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c r="A17" s="2"/>
      <c r="B17" s="19"/>
      <c r="C17" s="19"/>
      <c r="D17" s="19"/>
      <c r="E17" s="19"/>
      <c r="F17" s="19"/>
      <c r="G17" s="19"/>
      <c r="H17" s="19"/>
      <c r="I17" s="66"/>
      <c r="J17" s="19"/>
      <c r="K17" s="19"/>
      <c r="L17" s="19"/>
      <c r="M17" s="19"/>
      <c r="N17" s="19"/>
      <c r="O17" s="19"/>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c r="A18" s="2"/>
      <c r="B18" s="19"/>
      <c r="C18" s="19"/>
      <c r="D18" s="19"/>
      <c r="E18" s="19"/>
      <c r="F18" s="19"/>
      <c r="G18" s="19"/>
      <c r="H18" s="19"/>
      <c r="I18" s="66"/>
      <c r="J18" s="19"/>
      <c r="K18" s="19"/>
      <c r="L18" s="19"/>
      <c r="M18" s="19"/>
      <c r="N18" s="19"/>
      <c r="O18" s="19"/>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c r="A19" s="2"/>
      <c r="B19" s="19"/>
      <c r="C19" s="19"/>
      <c r="D19" s="19"/>
      <c r="E19" s="19"/>
      <c r="F19" s="19"/>
      <c r="G19" s="19"/>
      <c r="H19" s="19"/>
      <c r="I19" s="66"/>
      <c r="J19" s="19"/>
      <c r="K19" s="19"/>
      <c r="L19" s="19"/>
      <c r="M19" s="19"/>
      <c r="N19" s="19"/>
      <c r="O19" s="19"/>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c r="A20" s="2"/>
      <c r="B20" s="19"/>
      <c r="C20" s="19"/>
      <c r="D20" s="19"/>
      <c r="E20" s="19"/>
      <c r="F20" s="19"/>
      <c r="G20" s="19"/>
      <c r="H20" s="19"/>
      <c r="I20" s="66"/>
      <c r="J20" s="19"/>
      <c r="K20" s="19"/>
      <c r="L20" s="19"/>
      <c r="M20" s="19"/>
      <c r="N20" s="19"/>
      <c r="O20" s="19"/>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c r="A21" s="2"/>
      <c r="B21" s="19"/>
      <c r="C21" s="19"/>
      <c r="D21" s="19"/>
      <c r="E21" s="19"/>
      <c r="F21" s="19"/>
      <c r="G21" s="19"/>
      <c r="H21" s="19"/>
      <c r="I21" s="66"/>
      <c r="J21" s="19"/>
      <c r="K21" s="19"/>
      <c r="L21" s="19"/>
      <c r="M21" s="19"/>
      <c r="N21" s="19"/>
      <c r="O21" s="19"/>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c r="A22" s="2"/>
      <c r="B22" s="19"/>
      <c r="C22" s="19"/>
      <c r="D22" s="19"/>
      <c r="E22" s="19"/>
      <c r="F22" s="19"/>
      <c r="G22" s="19"/>
      <c r="H22" s="19"/>
      <c r="I22" s="66"/>
      <c r="J22" s="19"/>
      <c r="K22" s="19"/>
      <c r="L22" s="19"/>
      <c r="M22" s="19"/>
      <c r="N22" s="19"/>
      <c r="O22" s="19"/>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c r="A23" s="2"/>
      <c r="B23" s="19"/>
      <c r="C23" s="19"/>
      <c r="D23" s="19"/>
      <c r="E23" s="19"/>
      <c r="F23" s="19"/>
      <c r="G23" s="19"/>
      <c r="H23" s="19"/>
      <c r="I23" s="66"/>
      <c r="J23" s="19"/>
      <c r="K23" s="19"/>
      <c r="L23" s="19"/>
      <c r="M23" s="19"/>
      <c r="N23" s="19"/>
      <c r="O23" s="19"/>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c r="A24" s="2"/>
      <c r="B24" s="19"/>
      <c r="C24" s="19"/>
      <c r="D24" s="19"/>
      <c r="E24" s="19"/>
      <c r="F24" s="19"/>
      <c r="G24" s="19"/>
      <c r="H24" s="19"/>
      <c r="I24" s="66"/>
      <c r="J24" s="19"/>
      <c r="K24" s="19"/>
      <c r="L24" s="19"/>
      <c r="M24" s="19"/>
      <c r="N24" s="19"/>
      <c r="O24" s="19"/>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c r="A25" s="2"/>
      <c r="B25" s="19"/>
      <c r="C25" s="19"/>
      <c r="D25" s="19"/>
      <c r="E25" s="19"/>
      <c r="F25" s="19"/>
      <c r="G25" s="19"/>
      <c r="H25" s="19"/>
      <c r="I25" s="66"/>
      <c r="J25" s="19"/>
      <c r="K25" s="19"/>
      <c r="L25" s="19"/>
      <c r="M25" s="19"/>
      <c r="N25" s="19"/>
      <c r="O25" s="19"/>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c r="A26" s="2"/>
      <c r="B26" s="19"/>
      <c r="C26" s="19"/>
      <c r="D26" s="19"/>
      <c r="E26" s="19"/>
      <c r="F26" s="19"/>
      <c r="G26" s="19"/>
      <c r="H26" s="19"/>
      <c r="I26" s="66"/>
      <c r="J26" s="19"/>
      <c r="K26" s="19"/>
      <c r="L26" s="19"/>
      <c r="M26" s="19"/>
      <c r="N26" s="19"/>
      <c r="O26" s="19"/>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c r="A27" s="2"/>
      <c r="B27" s="19"/>
      <c r="C27" s="19"/>
      <c r="D27" s="19"/>
      <c r="E27" s="19"/>
      <c r="F27" s="19"/>
      <c r="G27" s="19"/>
      <c r="H27" s="19"/>
      <c r="I27" s="66"/>
      <c r="J27" s="19"/>
      <c r="K27" s="19"/>
      <c r="L27" s="19"/>
      <c r="M27" s="19"/>
      <c r="N27" s="19"/>
      <c r="O27" s="19"/>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c r="A28" s="2"/>
      <c r="B28" s="19"/>
      <c r="C28" s="19"/>
      <c r="D28" s="19"/>
      <c r="E28" s="19"/>
      <c r="F28" s="19"/>
      <c r="G28" s="19"/>
      <c r="H28" s="19"/>
      <c r="I28" s="66"/>
      <c r="J28" s="19"/>
      <c r="K28" s="19"/>
      <c r="L28" s="19"/>
      <c r="M28" s="19"/>
      <c r="N28" s="19"/>
      <c r="O28" s="19"/>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c r="A29" s="2"/>
      <c r="B29" s="19"/>
      <c r="C29" s="19"/>
      <c r="D29" s="19"/>
      <c r="E29" s="19"/>
      <c r="F29" s="19"/>
      <c r="G29" s="19"/>
      <c r="H29" s="19"/>
      <c r="I29" s="66"/>
      <c r="J29" s="19"/>
      <c r="K29" s="19"/>
      <c r="L29" s="19"/>
      <c r="M29" s="19"/>
      <c r="N29" s="19"/>
      <c r="O29" s="19"/>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c r="A30" s="2"/>
      <c r="B30" s="19"/>
      <c r="C30" s="19"/>
      <c r="D30" s="19"/>
      <c r="E30" s="19"/>
      <c r="F30" s="19"/>
      <c r="G30" s="19"/>
      <c r="H30" s="19"/>
      <c r="I30" s="66"/>
      <c r="J30" s="19"/>
      <c r="K30" s="19"/>
      <c r="L30" s="19"/>
      <c r="M30" s="19"/>
      <c r="N30" s="19"/>
      <c r="O30" s="19"/>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c r="A31" s="2"/>
      <c r="B31" s="19"/>
      <c r="C31" s="19"/>
      <c r="D31" s="19"/>
      <c r="E31" s="19"/>
      <c r="F31" s="19"/>
      <c r="G31" s="19"/>
      <c r="H31" s="19"/>
      <c r="I31" s="66"/>
      <c r="J31" s="19"/>
      <c r="K31" s="19"/>
      <c r="L31" s="19"/>
      <c r="M31" s="19"/>
      <c r="N31" s="19"/>
      <c r="O31" s="19"/>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c r="A32" s="2"/>
      <c r="B32" s="19"/>
      <c r="C32" s="19"/>
      <c r="D32" s="19"/>
      <c r="E32" s="19"/>
      <c r="F32" s="19"/>
      <c r="G32" s="19"/>
      <c r="H32" s="19"/>
      <c r="I32" s="66"/>
      <c r="J32" s="19"/>
      <c r="K32" s="19"/>
      <c r="L32" s="19"/>
      <c r="M32" s="19"/>
      <c r="N32" s="19"/>
      <c r="O32" s="19"/>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c r="A33" s="2"/>
      <c r="B33" s="19"/>
      <c r="C33" s="19"/>
      <c r="D33" s="19"/>
      <c r="E33" s="19"/>
      <c r="F33" s="19"/>
      <c r="G33" s="19"/>
      <c r="H33" s="19"/>
      <c r="I33" s="66"/>
      <c r="J33" s="19"/>
      <c r="K33" s="19"/>
      <c r="L33" s="19"/>
      <c r="M33" s="19"/>
      <c r="N33" s="19"/>
      <c r="O33" s="19"/>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c r="A34" s="2"/>
      <c r="B34" s="19"/>
      <c r="C34" s="19"/>
      <c r="D34" s="19"/>
      <c r="E34" s="19"/>
      <c r="F34" s="19"/>
      <c r="G34" s="19"/>
      <c r="H34" s="19"/>
      <c r="I34" s="66"/>
      <c r="J34" s="19"/>
      <c r="K34" s="19"/>
      <c r="L34" s="19"/>
      <c r="M34" s="19"/>
      <c r="N34" s="19"/>
      <c r="O34" s="19"/>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c r="A35" s="2"/>
      <c r="B35" s="19"/>
      <c r="C35" s="19"/>
      <c r="D35" s="19"/>
      <c r="E35" s="19"/>
      <c r="F35" s="19"/>
      <c r="G35" s="19"/>
      <c r="H35" s="19"/>
      <c r="I35" s="66"/>
      <c r="J35" s="19"/>
      <c r="K35" s="19"/>
      <c r="L35" s="19"/>
      <c r="M35" s="19"/>
      <c r="N35" s="19"/>
      <c r="O35" s="19"/>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c r="A36" s="2"/>
      <c r="B36" s="19"/>
      <c r="C36" s="19"/>
      <c r="D36" s="19"/>
      <c r="E36" s="19"/>
      <c r="F36" s="19"/>
      <c r="G36" s="19"/>
      <c r="H36" s="19"/>
      <c r="I36" s="66"/>
      <c r="J36" s="19"/>
      <c r="K36" s="19"/>
      <c r="L36" s="19"/>
      <c r="M36" s="19"/>
      <c r="N36" s="19"/>
      <c r="O36" s="19"/>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c r="A37" s="2"/>
      <c r="B37" s="19"/>
      <c r="C37" s="19"/>
      <c r="D37" s="19"/>
      <c r="E37" s="19"/>
      <c r="F37" s="19"/>
      <c r="G37" s="19"/>
      <c r="H37" s="19"/>
      <c r="I37" s="66"/>
      <c r="J37" s="19"/>
      <c r="K37" s="19"/>
      <c r="L37" s="19"/>
      <c r="M37" s="19"/>
      <c r="N37" s="19"/>
      <c r="O37" s="19"/>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c r="A38" s="2"/>
      <c r="B38" s="19"/>
      <c r="C38" s="19"/>
      <c r="D38" s="19"/>
      <c r="E38" s="19"/>
      <c r="F38" s="19"/>
      <c r="G38" s="19"/>
      <c r="H38" s="19"/>
      <c r="I38" s="66"/>
      <c r="J38" s="19"/>
      <c r="K38" s="19"/>
      <c r="L38" s="19"/>
      <c r="M38" s="19"/>
      <c r="N38" s="19"/>
      <c r="O38" s="19"/>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c r="A39" s="2"/>
      <c r="B39" s="19"/>
      <c r="C39" s="19"/>
      <c r="D39" s="19"/>
      <c r="E39" s="19"/>
      <c r="F39" s="19"/>
      <c r="G39" s="19"/>
      <c r="H39" s="19"/>
      <c r="I39" s="66"/>
      <c r="J39" s="19"/>
      <c r="K39" s="19"/>
      <c r="L39" s="19"/>
      <c r="M39" s="19"/>
      <c r="N39" s="19"/>
      <c r="O39" s="19"/>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c r="A40" s="2"/>
      <c r="B40" s="19"/>
      <c r="C40" s="19"/>
      <c r="D40" s="19"/>
      <c r="E40" s="19"/>
      <c r="F40" s="19"/>
      <c r="G40" s="19"/>
      <c r="H40" s="19"/>
      <c r="I40" s="66"/>
      <c r="J40" s="19"/>
      <c r="K40" s="19"/>
      <c r="L40" s="19"/>
      <c r="M40" s="19"/>
      <c r="N40" s="19"/>
      <c r="O40" s="19"/>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c r="A41" s="2"/>
      <c r="B41" s="19"/>
      <c r="C41" s="19"/>
      <c r="D41" s="19"/>
      <c r="E41" s="19"/>
      <c r="F41" s="19"/>
      <c r="G41" s="19"/>
      <c r="H41" s="19"/>
      <c r="I41" s="66"/>
      <c r="J41" s="19"/>
      <c r="K41" s="19"/>
      <c r="L41" s="19"/>
      <c r="M41" s="19"/>
      <c r="N41" s="19"/>
      <c r="O41" s="19"/>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c r="A42" s="2"/>
      <c r="B42" s="19"/>
      <c r="C42" s="19"/>
      <c r="D42" s="19"/>
      <c r="E42" s="19"/>
      <c r="F42" s="19"/>
      <c r="G42" s="19"/>
      <c r="H42" s="19"/>
      <c r="I42" s="66"/>
      <c r="J42" s="19"/>
      <c r="K42" s="19"/>
      <c r="L42" s="19"/>
      <c r="M42" s="19"/>
      <c r="N42" s="19"/>
      <c r="O42" s="19"/>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c r="A43" s="2"/>
      <c r="B43" s="19"/>
      <c r="C43" s="19"/>
      <c r="D43" s="19"/>
      <c r="E43" s="19"/>
      <c r="F43" s="19"/>
      <c r="G43" s="19"/>
      <c r="H43" s="19"/>
      <c r="I43" s="66"/>
      <c r="J43" s="19"/>
      <c r="K43" s="19"/>
      <c r="L43" s="19"/>
      <c r="M43" s="19"/>
      <c r="N43" s="19"/>
      <c r="O43" s="19"/>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c r="A44" s="2"/>
      <c r="B44" s="19"/>
      <c r="C44" s="19"/>
      <c r="D44" s="19"/>
      <c r="E44" s="19"/>
      <c r="F44" s="19"/>
      <c r="G44" s="19"/>
      <c r="H44" s="19"/>
      <c r="I44" s="66"/>
      <c r="J44" s="19"/>
      <c r="K44" s="19"/>
      <c r="L44" s="19"/>
      <c r="M44" s="19"/>
      <c r="N44" s="19"/>
      <c r="O44" s="19"/>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c r="A45" s="2"/>
      <c r="B45" s="19"/>
      <c r="C45" s="19"/>
      <c r="D45" s="19"/>
      <c r="E45" s="19"/>
      <c r="F45" s="19"/>
      <c r="G45" s="19"/>
      <c r="H45" s="19"/>
      <c r="I45" s="66"/>
      <c r="J45" s="19"/>
      <c r="K45" s="19"/>
      <c r="L45" s="19"/>
      <c r="M45" s="19"/>
      <c r="N45" s="19"/>
      <c r="O45" s="19"/>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c r="A46" s="2"/>
      <c r="B46" s="19"/>
      <c r="C46" s="19"/>
      <c r="D46" s="19"/>
      <c r="E46" s="19"/>
      <c r="F46" s="19"/>
      <c r="G46" s="19"/>
      <c r="H46" s="19"/>
      <c r="I46" s="66"/>
      <c r="J46" s="19"/>
      <c r="K46" s="19"/>
      <c r="L46" s="19"/>
      <c r="M46" s="19"/>
      <c r="N46" s="19"/>
      <c r="O46" s="1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c r="A47" s="2"/>
      <c r="B47" s="19"/>
      <c r="C47" s="19"/>
      <c r="D47" s="19"/>
      <c r="E47" s="19"/>
      <c r="F47" s="19"/>
      <c r="G47" s="19"/>
      <c r="H47" s="19"/>
      <c r="I47" s="66"/>
      <c r="J47" s="19"/>
      <c r="K47" s="19"/>
      <c r="L47" s="19"/>
      <c r="M47" s="19"/>
      <c r="N47" s="19"/>
      <c r="O47" s="1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c r="A48" s="2"/>
      <c r="B48" s="19"/>
      <c r="C48" s="19"/>
      <c r="D48" s="19"/>
      <c r="E48" s="19"/>
      <c r="F48" s="19"/>
      <c r="G48" s="19"/>
      <c r="H48" s="19"/>
      <c r="I48" s="66"/>
      <c r="J48" s="19"/>
      <c r="K48" s="19"/>
      <c r="L48" s="19"/>
      <c r="M48" s="19"/>
      <c r="N48" s="19"/>
      <c r="O48" s="19"/>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c r="A49" s="2"/>
      <c r="B49" s="19"/>
      <c r="C49" s="19"/>
      <c r="D49" s="19"/>
      <c r="E49" s="19"/>
      <c r="F49" s="19"/>
      <c r="G49" s="19"/>
      <c r="H49" s="19"/>
      <c r="I49" s="66"/>
      <c r="J49" s="19"/>
      <c r="K49" s="19"/>
      <c r="L49" s="19"/>
      <c r="M49" s="19"/>
      <c r="N49" s="19"/>
      <c r="O49" s="19"/>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c r="A50" s="2"/>
      <c r="B50" s="19"/>
      <c r="C50" s="19"/>
      <c r="D50" s="19"/>
      <c r="E50" s="19"/>
      <c r="F50" s="19"/>
      <c r="G50" s="19"/>
      <c r="H50" s="19"/>
      <c r="I50" s="66"/>
      <c r="J50" s="19"/>
      <c r="K50" s="19"/>
      <c r="L50" s="19"/>
      <c r="M50" s="19"/>
      <c r="N50" s="19"/>
      <c r="O50" s="19"/>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c r="A51" s="2"/>
      <c r="B51" s="19"/>
      <c r="C51" s="19"/>
      <c r="D51" s="19"/>
      <c r="E51" s="19"/>
      <c r="F51" s="19"/>
      <c r="G51" s="19"/>
      <c r="H51" s="19"/>
      <c r="I51" s="66"/>
      <c r="J51" s="19"/>
      <c r="K51" s="19"/>
      <c r="L51" s="19"/>
      <c r="M51" s="19"/>
      <c r="N51" s="19"/>
      <c r="O51" s="19"/>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c r="A52" s="2"/>
      <c r="B52" s="19"/>
      <c r="C52" s="19"/>
      <c r="D52" s="19"/>
      <c r="E52" s="19"/>
      <c r="F52" s="19"/>
      <c r="G52" s="19"/>
      <c r="H52" s="19"/>
      <c r="I52" s="66"/>
      <c r="J52" s="19"/>
      <c r="K52" s="19"/>
      <c r="L52" s="19"/>
      <c r="M52" s="19"/>
      <c r="N52" s="19"/>
      <c r="O52" s="19"/>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c r="A53" s="2"/>
      <c r="B53" s="19"/>
      <c r="C53" s="19"/>
      <c r="D53" s="19"/>
      <c r="E53" s="19"/>
      <c r="F53" s="19"/>
      <c r="G53" s="19"/>
      <c r="H53" s="19"/>
      <c r="I53" s="66"/>
      <c r="J53" s="19"/>
      <c r="K53" s="19"/>
      <c r="L53" s="19"/>
      <c r="M53" s="19"/>
      <c r="N53" s="19"/>
      <c r="O53" s="19"/>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c r="A54" s="2"/>
      <c r="B54" s="19"/>
      <c r="C54" s="19"/>
      <c r="D54" s="19"/>
      <c r="E54" s="19"/>
      <c r="F54" s="19"/>
      <c r="G54" s="19"/>
      <c r="H54" s="19"/>
      <c r="I54" s="66"/>
      <c r="J54" s="19"/>
      <c r="K54" s="19"/>
      <c r="L54" s="19"/>
      <c r="M54" s="19"/>
      <c r="N54" s="19"/>
      <c r="O54" s="19"/>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c r="A55" s="2"/>
      <c r="B55" s="19"/>
      <c r="C55" s="19"/>
      <c r="D55" s="19"/>
      <c r="E55" s="19"/>
      <c r="F55" s="19"/>
      <c r="G55" s="19"/>
      <c r="H55" s="19"/>
      <c r="I55" s="66"/>
      <c r="J55" s="19"/>
      <c r="K55" s="19"/>
      <c r="L55" s="19"/>
      <c r="M55" s="19"/>
      <c r="N55" s="19"/>
      <c r="O55" s="19"/>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c r="A56" s="2"/>
      <c r="B56" s="19"/>
      <c r="C56" s="19"/>
      <c r="D56" s="19"/>
      <c r="E56" s="19"/>
      <c r="F56" s="19"/>
      <c r="G56" s="19"/>
      <c r="H56" s="19"/>
      <c r="I56" s="66"/>
      <c r="J56" s="19"/>
      <c r="K56" s="19"/>
      <c r="L56" s="19"/>
      <c r="M56" s="19"/>
      <c r="N56" s="19"/>
      <c r="O56" s="19"/>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c r="A57" s="2"/>
      <c r="B57" s="19"/>
      <c r="C57" s="19"/>
      <c r="D57" s="19"/>
      <c r="E57" s="19"/>
      <c r="F57" s="19"/>
      <c r="G57" s="19"/>
      <c r="H57" s="19"/>
      <c r="I57" s="66"/>
      <c r="J57" s="19"/>
      <c r="K57" s="19"/>
      <c r="L57" s="19"/>
      <c r="M57" s="19"/>
      <c r="N57" s="19"/>
      <c r="O57" s="19"/>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c r="A58" s="2"/>
      <c r="B58" s="19"/>
      <c r="C58" s="19"/>
      <c r="D58" s="19"/>
      <c r="E58" s="19"/>
      <c r="F58" s="19"/>
      <c r="G58" s="19"/>
      <c r="H58" s="19"/>
      <c r="I58" s="66"/>
      <c r="J58" s="19"/>
      <c r="K58" s="19"/>
      <c r="L58" s="19"/>
      <c r="M58" s="19"/>
      <c r="N58" s="19"/>
      <c r="O58" s="19"/>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c r="A59" s="2"/>
      <c r="B59" s="19"/>
      <c r="C59" s="19"/>
      <c r="D59" s="19"/>
      <c r="E59" s="19"/>
      <c r="F59" s="19"/>
      <c r="G59" s="19"/>
      <c r="H59" s="19"/>
      <c r="I59" s="66"/>
      <c r="J59" s="19"/>
      <c r="K59" s="19"/>
      <c r="L59" s="19"/>
      <c r="M59" s="19"/>
      <c r="N59" s="19"/>
      <c r="O59" s="1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c r="A60" s="2"/>
      <c r="B60" s="19"/>
      <c r="C60" s="19"/>
      <c r="D60" s="19"/>
      <c r="E60" s="19"/>
      <c r="F60" s="19"/>
      <c r="G60" s="19"/>
      <c r="H60" s="19"/>
      <c r="I60" s="66"/>
      <c r="J60" s="19"/>
      <c r="K60" s="19"/>
      <c r="L60" s="19"/>
      <c r="M60" s="19"/>
      <c r="N60" s="19"/>
      <c r="O60" s="1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c r="A61" s="2"/>
      <c r="B61" s="19"/>
      <c r="C61" s="19"/>
      <c r="D61" s="19"/>
      <c r="E61" s="19"/>
      <c r="F61" s="19"/>
      <c r="G61" s="19"/>
      <c r="H61" s="19"/>
      <c r="I61" s="66"/>
      <c r="J61" s="19"/>
      <c r="K61" s="19"/>
      <c r="L61" s="19"/>
      <c r="M61" s="19"/>
      <c r="N61" s="19"/>
      <c r="O61" s="1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c r="A62" s="2"/>
      <c r="B62" s="19"/>
      <c r="C62" s="19"/>
      <c r="D62" s="19"/>
      <c r="E62" s="19"/>
      <c r="F62" s="19"/>
      <c r="G62" s="19"/>
      <c r="H62" s="19"/>
      <c r="I62" s="66"/>
      <c r="J62" s="19"/>
      <c r="K62" s="19"/>
      <c r="L62" s="19"/>
      <c r="M62" s="19"/>
      <c r="N62" s="19"/>
      <c r="O62" s="1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c r="A63" s="2"/>
      <c r="B63" s="19"/>
      <c r="C63" s="19"/>
      <c r="D63" s="19"/>
      <c r="E63" s="19"/>
      <c r="F63" s="19"/>
      <c r="G63" s="19"/>
      <c r="H63" s="19"/>
      <c r="I63" s="66"/>
      <c r="J63" s="19"/>
      <c r="K63" s="19"/>
      <c r="L63" s="19"/>
      <c r="M63" s="19"/>
      <c r="N63" s="19"/>
      <c r="O63" s="1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c r="A64" s="2"/>
      <c r="B64" s="19"/>
      <c r="C64" s="19"/>
      <c r="D64" s="19"/>
      <c r="E64" s="19"/>
      <c r="F64" s="19"/>
      <c r="G64" s="19"/>
      <c r="H64" s="19"/>
      <c r="I64" s="66"/>
      <c r="J64" s="19"/>
      <c r="K64" s="19"/>
      <c r="L64" s="19"/>
      <c r="M64" s="19"/>
      <c r="N64" s="19"/>
      <c r="O64" s="1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c r="A65" s="2"/>
      <c r="B65" s="19"/>
      <c r="C65" s="19"/>
      <c r="D65" s="19"/>
      <c r="E65" s="19"/>
      <c r="F65" s="19"/>
      <c r="G65" s="19"/>
      <c r="H65" s="19"/>
      <c r="I65" s="66"/>
      <c r="J65" s="19"/>
      <c r="K65" s="19"/>
      <c r="L65" s="19"/>
      <c r="M65" s="19"/>
      <c r="N65" s="19"/>
      <c r="O65" s="1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c r="A66" s="2"/>
      <c r="B66" s="19"/>
      <c r="C66" s="19"/>
      <c r="D66" s="19"/>
      <c r="E66" s="19"/>
      <c r="F66" s="19"/>
      <c r="G66" s="19"/>
      <c r="H66" s="19"/>
      <c r="I66" s="66"/>
      <c r="J66" s="19"/>
      <c r="K66" s="19"/>
      <c r="L66" s="19"/>
      <c r="M66" s="19"/>
      <c r="N66" s="19"/>
      <c r="O66" s="1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c r="A67" s="2"/>
      <c r="B67" s="2"/>
      <c r="C67" s="2"/>
      <c r="D67" s="2"/>
      <c r="E67" s="2"/>
      <c r="F67" s="2"/>
      <c r="G67" s="2"/>
      <c r="H67" s="2"/>
      <c r="I67" s="67"/>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c r="A68" s="2"/>
      <c r="B68" s="2"/>
      <c r="C68" s="2"/>
      <c r="D68" s="2"/>
      <c r="E68" s="2"/>
      <c r="F68" s="2"/>
      <c r="G68" s="2"/>
      <c r="H68" s="2"/>
      <c r="I68" s="67"/>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c r="A69" s="2"/>
      <c r="B69" s="2"/>
      <c r="C69" s="2"/>
      <c r="D69" s="2"/>
      <c r="E69" s="2"/>
      <c r="F69" s="2"/>
      <c r="G69" s="2"/>
      <c r="H69" s="2"/>
      <c r="I69" s="6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c r="A70" s="2"/>
      <c r="B70" s="2"/>
      <c r="C70" s="2"/>
      <c r="D70" s="2"/>
      <c r="E70" s="2"/>
      <c r="F70" s="2"/>
      <c r="G70" s="2"/>
      <c r="H70" s="2"/>
      <c r="I70" s="6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c r="A71" s="2"/>
      <c r="B71" s="2"/>
      <c r="C71" s="2"/>
      <c r="D71" s="2"/>
      <c r="E71" s="2"/>
      <c r="F71" s="2"/>
      <c r="G71" s="2"/>
      <c r="H71" s="2"/>
      <c r="I71" s="6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c r="A72" s="2"/>
      <c r="B72" s="2"/>
      <c r="C72" s="2"/>
      <c r="D72" s="2"/>
      <c r="E72" s="2"/>
      <c r="F72" s="2"/>
      <c r="G72" s="2"/>
      <c r="H72" s="2"/>
      <c r="I72" s="6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c r="A73" s="2"/>
      <c r="B73" s="2"/>
      <c r="C73" s="2"/>
      <c r="D73" s="2"/>
      <c r="E73" s="2"/>
      <c r="F73" s="2"/>
      <c r="G73" s="2"/>
      <c r="H73" s="2"/>
      <c r="I73" s="6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c r="A74" s="2"/>
      <c r="B74" s="2"/>
      <c r="C74" s="2"/>
      <c r="D74" s="2"/>
      <c r="E74" s="2"/>
      <c r="F74" s="2"/>
      <c r="G74" s="2"/>
      <c r="H74" s="2"/>
      <c r="I74" s="6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c r="A75" s="2"/>
      <c r="B75" s="2"/>
      <c r="C75" s="2"/>
      <c r="D75" s="2"/>
      <c r="E75" s="2"/>
      <c r="F75" s="2"/>
      <c r="G75" s="2"/>
      <c r="H75" s="2"/>
      <c r="I75" s="6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c r="A76" s="2"/>
      <c r="B76" s="2"/>
      <c r="C76" s="2"/>
      <c r="D76" s="2"/>
      <c r="E76" s="2"/>
      <c r="F76" s="2"/>
      <c r="G76" s="2"/>
      <c r="H76" s="2"/>
      <c r="I76" s="6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c r="A77" s="2"/>
      <c r="B77" s="2"/>
      <c r="C77" s="2"/>
      <c r="D77" s="2"/>
      <c r="E77" s="2"/>
      <c r="F77" s="2"/>
      <c r="G77" s="2"/>
      <c r="H77" s="2"/>
      <c r="I77" s="6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c r="A78" s="2"/>
      <c r="B78" s="2"/>
      <c r="C78" s="2"/>
      <c r="D78" s="2"/>
      <c r="E78" s="2"/>
      <c r="F78" s="2"/>
      <c r="G78" s="2"/>
      <c r="H78" s="2"/>
      <c r="I78" s="6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c r="A79" s="2"/>
      <c r="B79" s="2"/>
      <c r="C79" s="2"/>
      <c r="D79" s="2"/>
      <c r="E79" s="2"/>
      <c r="F79" s="2"/>
      <c r="G79" s="2"/>
      <c r="H79" s="2"/>
      <c r="I79" s="6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c r="A80" s="2"/>
      <c r="B80" s="2"/>
      <c r="C80" s="2"/>
      <c r="D80" s="2"/>
      <c r="E80" s="2"/>
      <c r="F80" s="2"/>
      <c r="G80" s="2"/>
      <c r="H80" s="2"/>
      <c r="I80" s="6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c r="A81" s="2"/>
      <c r="B81" s="2"/>
      <c r="C81" s="2"/>
      <c r="D81" s="2"/>
      <c r="E81" s="2"/>
      <c r="F81" s="2"/>
      <c r="G81" s="2"/>
      <c r="H81" s="2"/>
      <c r="I81" s="6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c r="A82" s="2"/>
      <c r="B82" s="2"/>
      <c r="C82" s="2"/>
      <c r="D82" s="2"/>
      <c r="E82" s="2"/>
      <c r="F82" s="2"/>
      <c r="G82" s="2"/>
      <c r="H82" s="2"/>
      <c r="I82" s="6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c r="A83" s="2"/>
      <c r="B83" s="2"/>
      <c r="C83" s="2"/>
      <c r="D83" s="2"/>
      <c r="E83" s="2"/>
      <c r="F83" s="2"/>
      <c r="G83" s="2"/>
      <c r="H83" s="2"/>
      <c r="I83" s="6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c r="A84" s="2"/>
      <c r="B84" s="2"/>
      <c r="C84" s="2"/>
      <c r="D84" s="2"/>
      <c r="E84" s="2"/>
      <c r="F84" s="2"/>
      <c r="G84" s="2"/>
      <c r="H84" s="2"/>
      <c r="I84" s="6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c r="A85" s="2"/>
      <c r="B85" s="2"/>
      <c r="C85" s="2"/>
      <c r="D85" s="2"/>
      <c r="E85" s="2"/>
      <c r="F85" s="2"/>
      <c r="G85" s="2"/>
      <c r="H85" s="2"/>
      <c r="I85" s="6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c r="A86" s="2"/>
      <c r="B86" s="2"/>
      <c r="C86" s="2"/>
      <c r="D86" s="2"/>
      <c r="E86" s="2"/>
      <c r="F86" s="2"/>
      <c r="G86" s="2"/>
      <c r="H86" s="2"/>
      <c r="I86" s="6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c r="A87" s="2"/>
      <c r="B87" s="2"/>
      <c r="C87" s="2"/>
      <c r="D87" s="2"/>
      <c r="E87" s="2"/>
      <c r="F87" s="2"/>
      <c r="G87" s="2"/>
      <c r="H87" s="2"/>
      <c r="I87" s="6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c r="A88" s="2"/>
      <c r="B88" s="2"/>
      <c r="C88" s="2"/>
      <c r="D88" s="2"/>
      <c r="E88" s="2"/>
      <c r="F88" s="2"/>
      <c r="G88" s="2"/>
      <c r="H88" s="2"/>
      <c r="I88" s="6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c r="A89" s="2"/>
      <c r="B89" s="2"/>
      <c r="C89" s="2"/>
      <c r="D89" s="2"/>
      <c r="E89" s="2"/>
      <c r="F89" s="2"/>
      <c r="G89" s="2"/>
      <c r="H89" s="2"/>
      <c r="I89" s="6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c r="A90" s="2"/>
      <c r="B90" s="2"/>
      <c r="C90" s="2"/>
      <c r="D90" s="2"/>
      <c r="E90" s="2"/>
      <c r="F90" s="2"/>
      <c r="G90" s="2"/>
      <c r="H90" s="2"/>
      <c r="I90" s="6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c r="A91" s="2"/>
      <c r="B91" s="2"/>
      <c r="C91" s="2"/>
      <c r="D91" s="2"/>
      <c r="E91" s="2"/>
      <c r="F91" s="2"/>
      <c r="G91" s="2"/>
      <c r="H91" s="2"/>
      <c r="I91" s="6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c r="A92" s="2"/>
      <c r="B92" s="2"/>
      <c r="C92" s="2"/>
      <c r="D92" s="2"/>
      <c r="E92" s="2"/>
      <c r="F92" s="2"/>
      <c r="G92" s="2"/>
      <c r="H92" s="2"/>
      <c r="I92" s="6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c r="A93" s="2"/>
      <c r="B93" s="2"/>
      <c r="C93" s="2"/>
      <c r="D93" s="2"/>
      <c r="E93" s="2"/>
      <c r="F93" s="2"/>
      <c r="G93" s="2"/>
      <c r="H93" s="2"/>
      <c r="I93" s="6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c r="A94" s="2"/>
      <c r="B94" s="2"/>
      <c r="C94" s="2"/>
      <c r="D94" s="2"/>
      <c r="E94" s="2"/>
      <c r="F94" s="2"/>
      <c r="G94" s="2"/>
      <c r="H94" s="2"/>
      <c r="I94" s="6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c r="A95" s="2"/>
      <c r="B95" s="2"/>
      <c r="C95" s="2"/>
      <c r="D95" s="2"/>
      <c r="E95" s="2"/>
      <c r="F95" s="2"/>
      <c r="G95" s="2"/>
      <c r="H95" s="2"/>
      <c r="I95" s="6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c r="A96" s="2"/>
      <c r="B96" s="2"/>
      <c r="C96" s="2"/>
      <c r="D96" s="2"/>
      <c r="E96" s="2"/>
      <c r="F96" s="2"/>
      <c r="G96" s="2"/>
      <c r="H96" s="2"/>
      <c r="I96" s="6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c r="A97" s="2"/>
      <c r="B97" s="2"/>
      <c r="C97" s="2"/>
      <c r="D97" s="2"/>
      <c r="E97" s="2"/>
      <c r="F97" s="2"/>
      <c r="G97" s="2"/>
      <c r="H97" s="2"/>
      <c r="I97" s="6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c r="A98" s="2"/>
      <c r="B98" s="2"/>
      <c r="C98" s="2"/>
      <c r="D98" s="2"/>
      <c r="E98" s="2"/>
      <c r="F98" s="2"/>
      <c r="G98" s="2"/>
      <c r="H98" s="2"/>
      <c r="I98" s="6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c r="A99" s="2"/>
      <c r="B99" s="2"/>
      <c r="C99" s="2"/>
      <c r="D99" s="2"/>
      <c r="E99" s="2"/>
      <c r="F99" s="2"/>
      <c r="G99" s="2"/>
      <c r="H99" s="2"/>
      <c r="I99" s="6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c r="A100" s="2"/>
      <c r="B100" s="2"/>
      <c r="C100" s="2"/>
      <c r="D100" s="2"/>
      <c r="E100" s="2"/>
      <c r="F100" s="2"/>
      <c r="G100" s="2"/>
      <c r="H100" s="2"/>
      <c r="I100" s="6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c r="A101" s="2"/>
      <c r="B101" s="2"/>
      <c r="C101" s="2"/>
      <c r="D101" s="2"/>
      <c r="E101" s="2"/>
      <c r="F101" s="2"/>
      <c r="G101" s="2"/>
      <c r="H101" s="2"/>
      <c r="I101" s="6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c r="A102" s="2"/>
      <c r="B102" s="2"/>
      <c r="C102" s="2"/>
      <c r="D102" s="2"/>
      <c r="E102" s="2"/>
      <c r="F102" s="2"/>
      <c r="G102" s="2"/>
      <c r="H102" s="2"/>
      <c r="I102" s="6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c r="A103" s="2"/>
      <c r="B103" s="2"/>
      <c r="C103" s="2"/>
      <c r="D103" s="2"/>
      <c r="E103" s="2"/>
      <c r="F103" s="2"/>
      <c r="G103" s="2"/>
      <c r="H103" s="2"/>
      <c r="I103" s="6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c r="A104" s="2"/>
      <c r="B104" s="2"/>
      <c r="C104" s="2"/>
      <c r="D104" s="2"/>
      <c r="E104" s="2"/>
      <c r="F104" s="2"/>
      <c r="G104" s="2"/>
      <c r="H104" s="2"/>
      <c r="I104" s="6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c r="A105" s="2"/>
      <c r="B105" s="2"/>
      <c r="C105" s="2"/>
      <c r="D105" s="2"/>
      <c r="E105" s="2"/>
      <c r="F105" s="2"/>
      <c r="G105" s="2"/>
      <c r="H105" s="2"/>
      <c r="I105" s="6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c r="A106" s="2"/>
      <c r="B106" s="2"/>
      <c r="C106" s="2"/>
      <c r="D106" s="2"/>
      <c r="E106" s="2"/>
      <c r="F106" s="2"/>
      <c r="G106" s="2"/>
      <c r="H106" s="2"/>
      <c r="I106" s="6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c r="A107" s="2"/>
      <c r="B107" s="2"/>
      <c r="C107" s="2"/>
      <c r="D107" s="2"/>
      <c r="E107" s="2"/>
      <c r="F107" s="2"/>
      <c r="G107" s="2"/>
      <c r="H107" s="2"/>
      <c r="I107" s="6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c r="A108" s="2"/>
      <c r="B108" s="2"/>
      <c r="C108" s="2"/>
      <c r="D108" s="2"/>
      <c r="E108" s="2"/>
      <c r="F108" s="2"/>
      <c r="G108" s="2"/>
      <c r="H108" s="2"/>
      <c r="I108" s="6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c r="A109" s="2"/>
      <c r="B109" s="2"/>
      <c r="C109" s="2"/>
      <c r="D109" s="2"/>
      <c r="E109" s="2"/>
      <c r="F109" s="2"/>
      <c r="G109" s="2"/>
      <c r="H109" s="2"/>
      <c r="I109" s="6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c r="A110" s="2"/>
      <c r="B110" s="2"/>
      <c r="C110" s="2"/>
      <c r="D110" s="2"/>
      <c r="E110" s="2"/>
      <c r="F110" s="2"/>
      <c r="G110" s="2"/>
      <c r="H110" s="2"/>
      <c r="I110" s="6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c r="A111" s="2"/>
      <c r="B111" s="2"/>
      <c r="C111" s="2"/>
      <c r="D111" s="2"/>
      <c r="E111" s="2"/>
      <c r="F111" s="2"/>
      <c r="G111" s="2"/>
      <c r="H111" s="2"/>
      <c r="I111" s="6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c r="A112" s="2"/>
      <c r="B112" s="2"/>
      <c r="C112" s="2"/>
      <c r="D112" s="2"/>
      <c r="E112" s="2"/>
      <c r="F112" s="2"/>
      <c r="G112" s="2"/>
      <c r="H112" s="2"/>
      <c r="I112" s="6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c r="A113" s="2"/>
      <c r="B113" s="2"/>
      <c r="C113" s="2"/>
      <c r="D113" s="2"/>
      <c r="E113" s="2"/>
      <c r="F113" s="2"/>
      <c r="G113" s="2"/>
      <c r="H113" s="2"/>
      <c r="I113" s="6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c r="A114" s="2"/>
      <c r="B114" s="2"/>
      <c r="C114" s="2"/>
      <c r="D114" s="2"/>
      <c r="E114" s="2"/>
      <c r="F114" s="2"/>
      <c r="G114" s="2"/>
      <c r="H114" s="2"/>
      <c r="I114" s="6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c r="A115" s="2"/>
      <c r="B115" s="2"/>
      <c r="C115" s="2"/>
      <c r="D115" s="2"/>
      <c r="E115" s="2"/>
      <c r="F115" s="2"/>
      <c r="G115" s="2"/>
      <c r="H115" s="2"/>
      <c r="I115" s="6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c r="A116" s="2"/>
      <c r="B116" s="2"/>
      <c r="C116" s="2"/>
      <c r="D116" s="2"/>
      <c r="E116" s="2"/>
      <c r="F116" s="2"/>
      <c r="G116" s="2"/>
      <c r="H116" s="2"/>
      <c r="I116" s="6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c r="A117" s="2"/>
      <c r="B117" s="2"/>
      <c r="C117" s="2"/>
      <c r="D117" s="2"/>
      <c r="E117" s="2"/>
      <c r="F117" s="2"/>
      <c r="G117" s="2"/>
      <c r="H117" s="2"/>
      <c r="I117" s="6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c r="A118" s="2"/>
      <c r="B118" s="2"/>
      <c r="C118" s="2"/>
      <c r="D118" s="2"/>
      <c r="E118" s="2"/>
      <c r="F118" s="2"/>
      <c r="G118" s="2"/>
      <c r="H118" s="2"/>
      <c r="I118" s="6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c r="A119" s="2"/>
      <c r="B119" s="2"/>
      <c r="C119" s="2"/>
      <c r="D119" s="2"/>
      <c r="E119" s="2"/>
      <c r="F119" s="2"/>
      <c r="G119" s="2"/>
      <c r="H119" s="2"/>
      <c r="I119" s="6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c r="A120" s="2"/>
      <c r="B120" s="2"/>
      <c r="C120" s="2"/>
      <c r="D120" s="2"/>
      <c r="E120" s="2"/>
      <c r="F120" s="2"/>
      <c r="G120" s="2"/>
      <c r="H120" s="2"/>
      <c r="I120" s="6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c r="A121" s="2"/>
      <c r="B121" s="2"/>
      <c r="C121" s="2"/>
      <c r="D121" s="2"/>
      <c r="E121" s="2"/>
      <c r="F121" s="2"/>
      <c r="G121" s="2"/>
      <c r="H121" s="2"/>
      <c r="I121" s="6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c r="A122" s="2"/>
      <c r="B122" s="2"/>
      <c r="C122" s="2"/>
      <c r="D122" s="2"/>
      <c r="E122" s="2"/>
      <c r="F122" s="2"/>
      <c r="G122" s="2"/>
      <c r="H122" s="2"/>
      <c r="I122" s="6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c r="A123" s="2"/>
      <c r="B123" s="2"/>
      <c r="C123" s="2"/>
      <c r="D123" s="2"/>
      <c r="E123" s="2"/>
      <c r="F123" s="2"/>
      <c r="G123" s="2"/>
      <c r="H123" s="2"/>
      <c r="I123" s="6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c r="A124" s="2"/>
      <c r="B124" s="2"/>
      <c r="C124" s="2"/>
      <c r="D124" s="2"/>
      <c r="E124" s="2"/>
      <c r="F124" s="2"/>
      <c r="G124" s="2"/>
      <c r="H124" s="2"/>
      <c r="I124" s="6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c r="A125" s="2"/>
      <c r="B125" s="2"/>
      <c r="C125" s="2"/>
      <c r="D125" s="2"/>
      <c r="E125" s="2"/>
      <c r="F125" s="2"/>
      <c r="G125" s="2"/>
      <c r="H125" s="2"/>
      <c r="I125" s="6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c r="A126" s="2"/>
      <c r="B126" s="2"/>
      <c r="C126" s="2"/>
      <c r="D126" s="2"/>
      <c r="E126" s="2"/>
      <c r="F126" s="2"/>
      <c r="G126" s="2"/>
      <c r="H126" s="2"/>
      <c r="I126" s="6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c r="A127" s="2"/>
      <c r="B127" s="2"/>
      <c r="C127" s="2"/>
      <c r="D127" s="2"/>
      <c r="E127" s="2"/>
      <c r="F127" s="2"/>
      <c r="G127" s="2"/>
      <c r="H127" s="2"/>
      <c r="I127" s="6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c r="A128" s="2"/>
      <c r="B128" s="2"/>
      <c r="C128" s="2"/>
      <c r="D128" s="2"/>
      <c r="E128" s="2"/>
      <c r="F128" s="2"/>
      <c r="G128" s="2"/>
      <c r="H128" s="2"/>
      <c r="I128" s="6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c r="A129" s="2"/>
      <c r="B129" s="2"/>
      <c r="C129" s="2"/>
      <c r="D129" s="2"/>
      <c r="E129" s="2"/>
      <c r="F129" s="2"/>
      <c r="G129" s="2"/>
      <c r="H129" s="2"/>
      <c r="I129" s="6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c r="A130" s="2"/>
      <c r="B130" s="2"/>
      <c r="C130" s="2"/>
      <c r="D130" s="2"/>
      <c r="E130" s="2"/>
      <c r="F130" s="2"/>
      <c r="G130" s="2"/>
      <c r="H130" s="2"/>
      <c r="I130" s="6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c r="A131" s="2"/>
      <c r="B131" s="2"/>
      <c r="C131" s="2"/>
      <c r="D131" s="2"/>
      <c r="E131" s="2"/>
      <c r="F131" s="2"/>
      <c r="G131" s="2"/>
      <c r="H131" s="2"/>
      <c r="I131" s="6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c r="A132" s="2"/>
      <c r="B132" s="2"/>
      <c r="C132" s="2"/>
      <c r="D132" s="2"/>
      <c r="E132" s="2"/>
      <c r="F132" s="2"/>
      <c r="G132" s="2"/>
      <c r="H132" s="2"/>
      <c r="I132" s="6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c r="A133" s="2"/>
      <c r="B133" s="2"/>
      <c r="C133" s="2"/>
      <c r="D133" s="2"/>
      <c r="E133" s="2"/>
      <c r="F133" s="2"/>
      <c r="G133" s="2"/>
      <c r="H133" s="2"/>
      <c r="I133" s="6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c r="A134" s="2"/>
      <c r="B134" s="2"/>
      <c r="C134" s="2"/>
      <c r="D134" s="2"/>
      <c r="E134" s="2"/>
      <c r="F134" s="2"/>
      <c r="G134" s="2"/>
      <c r="H134" s="2"/>
      <c r="I134" s="6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c r="A135" s="2"/>
      <c r="B135" s="2"/>
      <c r="C135" s="2"/>
      <c r="D135" s="2"/>
      <c r="E135" s="2"/>
      <c r="F135" s="2"/>
      <c r="G135" s="2"/>
      <c r="H135" s="2"/>
      <c r="I135" s="6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c r="A136" s="2"/>
      <c r="B136" s="2"/>
      <c r="C136" s="2"/>
      <c r="D136" s="2"/>
      <c r="E136" s="2"/>
      <c r="F136" s="2"/>
      <c r="G136" s="2"/>
      <c r="H136" s="2"/>
      <c r="I136" s="6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c r="A137" s="2"/>
      <c r="B137" s="2"/>
      <c r="C137" s="2"/>
      <c r="D137" s="2"/>
      <c r="E137" s="2"/>
      <c r="F137" s="2"/>
      <c r="G137" s="2"/>
      <c r="H137" s="2"/>
      <c r="I137" s="6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c r="A138" s="2"/>
      <c r="B138" s="2"/>
      <c r="C138" s="2"/>
      <c r="D138" s="2"/>
      <c r="E138" s="2"/>
      <c r="F138" s="2"/>
      <c r="G138" s="2"/>
      <c r="H138" s="2"/>
      <c r="I138" s="6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c r="A139" s="2"/>
      <c r="B139" s="2"/>
      <c r="C139" s="2"/>
      <c r="D139" s="2"/>
      <c r="E139" s="2"/>
      <c r="F139" s="2"/>
      <c r="G139" s="2"/>
      <c r="H139" s="2"/>
      <c r="I139" s="6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c r="A140" s="2"/>
      <c r="B140" s="2"/>
      <c r="C140" s="2"/>
      <c r="D140" s="2"/>
      <c r="E140" s="2"/>
      <c r="F140" s="2"/>
      <c r="G140" s="2"/>
      <c r="H140" s="2"/>
      <c r="I140" s="6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c r="A141" s="2"/>
      <c r="B141" s="2"/>
      <c r="C141" s="2"/>
      <c r="D141" s="2"/>
      <c r="E141" s="2"/>
      <c r="F141" s="2"/>
      <c r="G141" s="2"/>
      <c r="H141" s="2"/>
      <c r="I141" s="6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c r="A142" s="2"/>
      <c r="B142" s="2"/>
      <c r="C142" s="2"/>
      <c r="D142" s="2"/>
      <c r="E142" s="2"/>
      <c r="F142" s="2"/>
      <c r="G142" s="2"/>
      <c r="H142" s="2"/>
      <c r="I142" s="6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c r="A143" s="2"/>
      <c r="B143" s="2"/>
      <c r="C143" s="2"/>
      <c r="D143" s="2"/>
      <c r="E143" s="2"/>
      <c r="F143" s="2"/>
      <c r="G143" s="2"/>
      <c r="H143" s="2"/>
      <c r="I143" s="6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c r="A144" s="2"/>
      <c r="B144" s="2"/>
      <c r="C144" s="2"/>
      <c r="D144" s="2"/>
      <c r="E144" s="2"/>
      <c r="F144" s="2"/>
      <c r="G144" s="2"/>
      <c r="H144" s="2"/>
      <c r="I144" s="6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c r="A145" s="2"/>
      <c r="B145" s="2"/>
      <c r="C145" s="2"/>
      <c r="D145" s="2"/>
      <c r="E145" s="2"/>
      <c r="F145" s="2"/>
      <c r="G145" s="2"/>
      <c r="H145" s="2"/>
      <c r="I145" s="6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c r="A146" s="2"/>
      <c r="B146" s="2"/>
      <c r="C146" s="2"/>
      <c r="D146" s="2"/>
      <c r="E146" s="2"/>
      <c r="F146" s="2"/>
      <c r="G146" s="2"/>
      <c r="H146" s="2"/>
      <c r="I146" s="6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c r="A147" s="2"/>
      <c r="B147" s="2"/>
      <c r="C147" s="2"/>
      <c r="D147" s="2"/>
      <c r="E147" s="2"/>
      <c r="F147" s="2"/>
      <c r="G147" s="2"/>
      <c r="H147" s="2"/>
      <c r="I147" s="6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c r="A148" s="2"/>
      <c r="B148" s="2"/>
      <c r="C148" s="2"/>
      <c r="D148" s="2"/>
      <c r="E148" s="2"/>
      <c r="F148" s="2"/>
      <c r="G148" s="2"/>
      <c r="H148" s="2"/>
      <c r="I148" s="6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c r="A149" s="2"/>
      <c r="B149" s="2"/>
      <c r="C149" s="2"/>
      <c r="D149" s="2"/>
      <c r="E149" s="2"/>
      <c r="F149" s="2"/>
      <c r="G149" s="2"/>
      <c r="H149" s="2"/>
      <c r="I149" s="6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c r="A150" s="2"/>
      <c r="B150" s="2"/>
      <c r="C150" s="2"/>
      <c r="D150" s="2"/>
      <c r="E150" s="2"/>
      <c r="F150" s="2"/>
      <c r="G150" s="2"/>
      <c r="H150" s="2"/>
      <c r="I150" s="6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c r="A151" s="2"/>
      <c r="B151" s="2"/>
      <c r="C151" s="2"/>
      <c r="D151" s="2"/>
      <c r="E151" s="2"/>
      <c r="F151" s="2"/>
      <c r="G151" s="2"/>
      <c r="H151" s="2"/>
      <c r="I151" s="6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c r="A152" s="2"/>
      <c r="B152" s="2"/>
      <c r="C152" s="2"/>
      <c r="D152" s="2"/>
      <c r="E152" s="2"/>
      <c r="F152" s="2"/>
      <c r="G152" s="2"/>
      <c r="H152" s="2"/>
      <c r="I152" s="6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c r="A153" s="2"/>
      <c r="B153" s="2"/>
      <c r="C153" s="2"/>
      <c r="D153" s="2"/>
      <c r="E153" s="2"/>
      <c r="F153" s="2"/>
      <c r="G153" s="2"/>
      <c r="H153" s="2"/>
      <c r="I153" s="6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n1DjMYDLoVAuPzwvTTXQL4i63dW6CL4gEO8ySwZa+cNUsg57soyvml+TKsbm9mHPBfwmivwQp4bq0KXX8k5Kvg==" saltValue="vevsBSAMOqzYS5LMlMJ4dQ==" spinCount="100000" sheet="1" objects="1" scenarios="1" selectLockedCells="1" selectUnlockedCells="1"/>
  <mergeCells count="2">
    <mergeCell ref="B5:O5"/>
    <mergeCell ref="B7:M7"/>
  </mergeCells>
  <conditionalFormatting sqref="L4:O4">
    <cfRule type="cellIs" dxfId="55" priority="4" operator="equal">
      <formula>1</formula>
    </cfRule>
  </conditionalFormatting>
  <dataValidations count="1">
    <dataValidation type="textLength" operator="lessThanOrEqual" allowBlank="1" showInputMessage="1" showErrorMessage="1" sqref="N10" xr:uid="{DA4F287D-ED89-4E49-922F-0159353CB628}">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iconSet" priority="1" id="{0CBF9EB1-67D2-4449-8987-A62369DDDF90}">
            <x14:iconSet iconSet="4RedToBlack" custom="1">
              <x14:cfvo type="percent">
                <xm:f>0</xm:f>
              </x14:cfvo>
              <x14:cfvo type="num" gte="0">
                <xm:f>1</xm:f>
              </x14:cfvo>
              <x14:cfvo type="num" gte="0">
                <xm:f>2</xm:f>
              </x14:cfvo>
              <x14:cfvo type="num" gte="0">
                <xm:f>3</xm:f>
              </x14:cfvo>
              <x14:cfIcon iconSet="4RedToBlack" iconId="3"/>
              <x14:cfIcon iconSet="4RedToBlack" iconId="2"/>
              <x14:cfIcon iconSet="4RedToBlack" iconId="1"/>
              <x14:cfIcon iconSet="4RedToBlack" iconId="0"/>
            </x14:iconSet>
          </x14:cfRule>
          <xm:sqref>I10</xm:sqref>
        </x14:conditionalFormatting>
        <x14:conditionalFormatting xmlns:xm="http://schemas.microsoft.com/office/excel/2006/main">
          <x14:cfRule type="cellIs" priority="2" operator="equal" id="{E306CB05-1B36-428A-B120-949FFF08787A}">
            <xm:f>Validación!$B$8</xm:f>
            <x14:dxf>
              <font>
                <b/>
                <i val="0"/>
                <color rgb="FF006100"/>
              </font>
              <fill>
                <patternFill>
                  <bgColor rgb="FFC6EFCE"/>
                </patternFill>
              </fill>
            </x14:dxf>
          </x14:cfRule>
          <x14:cfRule type="cellIs" priority="3" operator="equal" id="{D817167E-9B05-4D8B-8098-EB08A03AA738}">
            <xm:f>Validación!$B$4</xm:f>
            <x14:dxf>
              <font>
                <b/>
                <i val="0"/>
                <color theme="4"/>
              </font>
            </x14:dxf>
          </x14:cfRule>
          <xm:sqref>L6:O6 L8:O8 O9:O10 L11:O99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C138E-18D3-4399-9208-2EBDFC8584F1}">
  <sheetPr codeName="Hoja13">
    <tabColor theme="4"/>
  </sheetPr>
  <dimension ref="A1:AZ1000"/>
  <sheetViews>
    <sheetView showGridLines="0" zoomScale="80" zoomScaleNormal="80" workbookViewId="0">
      <pane ySplit="6" topLeftCell="A7" activePane="bottomLeft" state="frozen"/>
      <selection pane="bottomLeft"/>
      <selection activeCell="L11" sqref="L11"/>
    </sheetView>
  </sheetViews>
  <sheetFormatPr defaultColWidth="3.625" defaultRowHeight="30" customHeight="1"/>
  <cols>
    <col min="1" max="1" width="2.125" style="1" customWidth="1"/>
    <col min="2" max="4" width="18.75" style="1" customWidth="1"/>
    <col min="5" max="5" width="128.5" style="1" customWidth="1"/>
    <col min="6" max="6" width="22.625" style="1" customWidth="1"/>
    <col min="7" max="16384" width="3.625" style="1"/>
  </cols>
  <sheetData>
    <row r="1" spans="1:52" ht="6.7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2"/>
      <c r="B2" s="2"/>
      <c r="C2" s="2"/>
      <c r="D2" s="2"/>
      <c r="E2" s="2"/>
      <c r="F2" s="19"/>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2"/>
      <c r="B3" s="3"/>
      <c r="C3" s="3"/>
      <c r="D3" s="3"/>
      <c r="E3" s="3"/>
      <c r="F3" s="3"/>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2"/>
      <c r="B4" s="4" t="s">
        <v>310</v>
      </c>
      <c r="C4" s="4"/>
      <c r="D4" s="4"/>
      <c r="E4" s="5"/>
      <c r="F4" s="7">
        <f xml:space="preserve">
(COUNTIF($F$12:$F$15,Validación!$B$8)+
COUNTIF($F$22:$F$23,Validación!$B$8))
/
(
COUNTA($F$12:$F$15)+
COUNTA($F$22:$F$23))</f>
        <v>0</v>
      </c>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450000000000003" customHeight="1">
      <c r="A5" s="2"/>
      <c r="B5" s="120" t="str">
        <f>"Carrera 1: "&amp; INDEX(Datos_de_la_carrera[Nombre y grado de la carrera],1)</f>
        <v xml:space="preserve">Carrera 1: </v>
      </c>
      <c r="C5" s="120"/>
      <c r="D5" s="120"/>
      <c r="E5" s="120"/>
      <c r="F5" s="12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4.95" customHeight="1">
      <c r="A7" s="2"/>
      <c r="B7" s="13" t="s">
        <v>311</v>
      </c>
      <c r="C7" s="13"/>
      <c r="D7" s="13"/>
      <c r="E7" s="13"/>
      <c r="F7" s="13"/>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9.9499999999999993" customHeight="1">
      <c r="A8" s="2"/>
      <c r="B8" s="10"/>
      <c r="C8" s="10"/>
      <c r="D8" s="10"/>
      <c r="E8" s="10"/>
      <c r="F8" s="1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19.5" customHeight="1">
      <c r="A9" s="2"/>
      <c r="B9" s="68" t="s">
        <v>312</v>
      </c>
      <c r="C9" s="68"/>
      <c r="D9" s="68"/>
      <c r="E9" s="69"/>
      <c r="F9" s="43"/>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4.5" customHeight="1">
      <c r="A10" s="2"/>
      <c r="B10" s="10"/>
      <c r="C10" s="10"/>
      <c r="D10" s="10"/>
      <c r="E10" s="10"/>
      <c r="F10" s="10"/>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32.450000000000003" customHeight="1">
      <c r="A11" s="2"/>
      <c r="B11" s="130" t="s">
        <v>313</v>
      </c>
      <c r="C11" s="126"/>
      <c r="D11" s="126" t="s">
        <v>7</v>
      </c>
      <c r="E11" s="126"/>
      <c r="F11" s="48" t="s">
        <v>31</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99" customHeight="1">
      <c r="A12" s="2"/>
      <c r="B12" s="128" t="s">
        <v>314</v>
      </c>
      <c r="C12" s="129"/>
      <c r="D12" s="128"/>
      <c r="E12" s="129"/>
      <c r="F12" s="15" t="str">
        <f>IF(ISBLANK('4.4 Acreditación anterior C1'!$D12),Validación!$B$4,Validación!$B$8)</f>
        <v>Pendiente. Por favor ingrese su respuesta.</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99" customHeight="1">
      <c r="A13" s="2"/>
      <c r="B13" s="128" t="s">
        <v>315</v>
      </c>
      <c r="C13" s="129"/>
      <c r="D13" s="128"/>
      <c r="E13" s="129"/>
      <c r="F13" s="15" t="str">
        <f>IF(ISBLANK('4.4 Acreditación anterior C1'!$D13),Validación!$B$4,Validación!$B$8)</f>
        <v>Pendiente. Por favor ingrese su respuesta.</v>
      </c>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99" customHeight="1">
      <c r="A14" s="2"/>
      <c r="B14" s="128" t="s">
        <v>316</v>
      </c>
      <c r="C14" s="129"/>
      <c r="D14" s="128"/>
      <c r="E14" s="129"/>
      <c r="F14" s="15" t="str">
        <f>IF(ISBLANK('4.4 Acreditación anterior C1'!$D14),Validación!$B$4,Validación!$B$8)</f>
        <v>Pendiente. Por favor ingrese su respuesta.</v>
      </c>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99" customHeight="1">
      <c r="A15" s="2"/>
      <c r="B15" s="128" t="s">
        <v>317</v>
      </c>
      <c r="C15" s="129"/>
      <c r="D15" s="128"/>
      <c r="E15" s="129"/>
      <c r="F15" s="15" t="str">
        <f>IF(ISBLANK('4.4 Acreditación anterior C1'!$D15),Validación!$B$4,Validación!$B$8)</f>
        <v>Pendiente. Por favor ingrese su respuesta.</v>
      </c>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30"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24.95" customHeight="1">
      <c r="A17" s="2"/>
      <c r="B17" s="13" t="s">
        <v>318</v>
      </c>
      <c r="C17" s="13"/>
      <c r="D17" s="13"/>
      <c r="E17" s="13"/>
      <c r="F17" s="13"/>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9.9499999999999993" customHeight="1">
      <c r="A18" s="2"/>
      <c r="B18" s="10"/>
      <c r="C18" s="10"/>
      <c r="D18" s="10"/>
      <c r="E18" s="10"/>
      <c r="F18" s="10"/>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9.5" customHeight="1">
      <c r="A19" s="2"/>
      <c r="B19" s="68" t="s">
        <v>319</v>
      </c>
      <c r="C19" s="68"/>
      <c r="D19" s="68"/>
      <c r="E19" s="69"/>
      <c r="F19" s="43"/>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4.5" customHeight="1">
      <c r="A20" s="2"/>
      <c r="B20" s="10"/>
      <c r="C20" s="10"/>
      <c r="D20" s="10"/>
      <c r="E20" s="10"/>
      <c r="F20" s="10"/>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32.450000000000003" customHeight="1">
      <c r="A21" s="2"/>
      <c r="B21" s="130" t="s">
        <v>313</v>
      </c>
      <c r="C21" s="126"/>
      <c r="D21" s="126" t="s">
        <v>7</v>
      </c>
      <c r="E21" s="126"/>
      <c r="F21" s="48" t="s">
        <v>31</v>
      </c>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76.5" customHeight="1">
      <c r="A22" s="2"/>
      <c r="B22" s="128" t="s">
        <v>320</v>
      </c>
      <c r="C22" s="129"/>
      <c r="D22" s="128"/>
      <c r="E22" s="129"/>
      <c r="F22" s="14" t="str">
        <f>IF(ISBLANK('4.4 Acreditación anterior C1'!$D22),Validación!$B$4,Validación!$B$8)</f>
        <v>Pendiente. Por favor ingrese su respuesta.</v>
      </c>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76.5" customHeight="1">
      <c r="A23" s="2"/>
      <c r="B23" s="128" t="s">
        <v>321</v>
      </c>
      <c r="C23" s="129"/>
      <c r="D23" s="128"/>
      <c r="E23" s="129"/>
      <c r="F23" s="14" t="str">
        <f>IF(ISBLANK('4.4 Acreditación anterior C1'!$D23),Validación!$B$4,Validación!$B$8)</f>
        <v>Pendiente. Por favor ingrese su respuesta.</v>
      </c>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30"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30"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30"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30"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30"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30"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0"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30"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30"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YrWmyCUjdYzwV4JlBCpX6jj7a7M2y4fnfKyyXWoDqOQWzXO1w1ERuu0hkFadSH7O3cKUlNZSIiYJEkBai2UqRQ==" saltValue="PmVES+RdKDVB0/BubiAHkA==" spinCount="100000" sheet="1" objects="1" scenarios="1" selectLockedCells="1" selectUnlockedCells="1"/>
  <mergeCells count="17">
    <mergeCell ref="B13:C13"/>
    <mergeCell ref="D13:E13"/>
    <mergeCell ref="B5:F5"/>
    <mergeCell ref="B11:C11"/>
    <mergeCell ref="D11:E11"/>
    <mergeCell ref="B12:C12"/>
    <mergeCell ref="D12:E12"/>
    <mergeCell ref="B22:C22"/>
    <mergeCell ref="D22:E22"/>
    <mergeCell ref="B23:C23"/>
    <mergeCell ref="D23:E23"/>
    <mergeCell ref="B14:C14"/>
    <mergeCell ref="D14:E14"/>
    <mergeCell ref="B15:C15"/>
    <mergeCell ref="D15:E15"/>
    <mergeCell ref="B21:C21"/>
    <mergeCell ref="D21:E21"/>
  </mergeCells>
  <conditionalFormatting sqref="F4">
    <cfRule type="cellIs" dxfId="36" priority="1" operator="equal">
      <formula>1</formula>
    </cfRule>
    <cfRule type="cellIs" dxfId="35" priority="2"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D22:E23 D12:E15" xr:uid="{BE775E46-21FC-4A1D-84D5-3EE441AE7AA6}">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3" operator="equal" id="{131B7906-E6AE-4A0E-BA9E-A86FFB1C648F}">
            <xm:f>Validación!#REF!</xm:f>
            <x14:dxf>
              <font>
                <b/>
                <i val="0"/>
                <color rgb="FF9C5700"/>
              </font>
              <fill>
                <patternFill>
                  <bgColor rgb="FFFFEB9C"/>
                </patternFill>
              </fill>
            </x14:dxf>
          </x14:cfRule>
          <x14:cfRule type="cellIs" priority="4" operator="equal" id="{D9B95D94-128D-4CB3-B0D8-293F4B34BF9D}">
            <xm:f>Validación!#REF!</xm:f>
            <x14:dxf>
              <font>
                <b/>
                <i val="0"/>
                <color rgb="FF006100"/>
              </font>
              <fill>
                <patternFill>
                  <bgColor rgb="FFC6EFCE"/>
                </patternFill>
              </fill>
            </x14:dxf>
          </x14:cfRule>
          <x14:cfRule type="cellIs" priority="5" operator="equal" id="{10E12971-2B18-47AF-ACA1-6089D1A4D423}">
            <xm:f>Validación!#REF!</xm:f>
            <x14:dxf>
              <font>
                <b/>
                <i val="0"/>
                <color rgb="FF9C5700"/>
              </font>
              <fill>
                <patternFill>
                  <bgColor rgb="FFFFEB9C"/>
                </patternFill>
              </fill>
            </x14:dxf>
          </x14:cfRule>
          <x14:cfRule type="cellIs" priority="6" operator="equal" id="{AE61F42D-2B87-4AE2-89BA-4874F7E3BFB0}">
            <xm:f>Validación!$B$4</xm:f>
            <x14:dxf>
              <font>
                <b/>
                <i val="0"/>
                <color theme="4"/>
              </font>
            </x14:dxf>
          </x14:cfRule>
          <xm:sqref>F12:F15 F22:F23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06F99-13D9-40DD-8E20-5B41B099D20D}">
  <sheetPr codeName="Hoja5"/>
  <dimension ref="A1:AZ1000"/>
  <sheetViews>
    <sheetView showGridLines="0" zoomScale="89" workbookViewId="0"/>
  </sheetViews>
  <sheetFormatPr defaultColWidth="11.5" defaultRowHeight="14.45"/>
  <cols>
    <col min="1" max="1" width="3.625" customWidth="1"/>
    <col min="2" max="2" width="70.625" bestFit="1" customWidth="1"/>
    <col min="3" max="3" width="3.125" customWidth="1"/>
    <col min="4" max="4" width="32.125" bestFit="1" customWidth="1"/>
    <col min="5" max="5" width="3.125" customWidth="1"/>
    <col min="6" max="6" width="32.125" bestFit="1" customWidth="1"/>
    <col min="7" max="7" width="3.125" customWidth="1"/>
    <col min="8" max="8" width="24" customWidth="1"/>
    <col min="9" max="9" width="3.125" customWidth="1"/>
    <col min="10" max="10" width="30.875" bestFit="1" customWidth="1"/>
    <col min="11" max="11" width="10.375" bestFit="1" customWidth="1"/>
    <col min="12" max="12" width="3.125" customWidth="1"/>
    <col min="13" max="13" width="52.5" customWidth="1"/>
    <col min="14" max="14" width="3.125" customWidth="1"/>
    <col min="15" max="15" width="29.625" bestFit="1" customWidth="1"/>
    <col min="16" max="16" width="20.625" customWidth="1"/>
    <col min="17" max="17" width="30.25" bestFit="1" customWidth="1"/>
    <col min="18" max="19" width="20.625" customWidth="1"/>
    <col min="20" max="20" width="3.625" customWidth="1"/>
    <col min="21" max="21" width="55.125" customWidth="1"/>
    <col min="22" max="22" width="3.625" customWidth="1"/>
    <col min="23" max="23" width="57.375" customWidth="1"/>
    <col min="24" max="24" width="3.625" customWidth="1"/>
    <col min="25" max="25" width="22" customWidth="1"/>
    <col min="26" max="26" width="20.375" customWidth="1"/>
  </cols>
  <sheetData>
    <row r="1" spans="1:52">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row>
    <row r="2" spans="1:52">
      <c r="A2" s="19"/>
      <c r="B2" s="19" t="s">
        <v>322</v>
      </c>
      <c r="C2" s="19"/>
      <c r="D2" s="19" t="s">
        <v>323</v>
      </c>
      <c r="E2" s="19"/>
      <c r="F2" s="19" t="s">
        <v>324</v>
      </c>
      <c r="G2" s="19"/>
      <c r="H2" s="19" t="s">
        <v>325</v>
      </c>
      <c r="I2" s="19"/>
      <c r="J2" s="70" t="s">
        <v>326</v>
      </c>
      <c r="K2" s="70"/>
      <c r="L2" s="19"/>
      <c r="M2" s="19" t="s">
        <v>327</v>
      </c>
      <c r="N2" s="19"/>
      <c r="O2" s="70" t="s">
        <v>328</v>
      </c>
      <c r="P2" s="70"/>
      <c r="Q2" s="70"/>
      <c r="R2" s="70"/>
      <c r="S2" s="70"/>
      <c r="T2" s="19"/>
      <c r="U2" s="19" t="s">
        <v>329</v>
      </c>
      <c r="V2" s="19"/>
      <c r="W2" s="19" t="s">
        <v>330</v>
      </c>
      <c r="X2" s="19"/>
      <c r="Y2" s="19" t="s">
        <v>331</v>
      </c>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row>
    <row r="3" spans="1:52">
      <c r="A3" s="19"/>
      <c r="B3" s="2" t="s">
        <v>332</v>
      </c>
      <c r="C3" s="2"/>
      <c r="D3" s="2" t="s">
        <v>333</v>
      </c>
      <c r="E3" s="2"/>
      <c r="F3" s="2" t="s">
        <v>333</v>
      </c>
      <c r="G3" s="2"/>
      <c r="H3" s="2" t="s">
        <v>334</v>
      </c>
      <c r="I3" s="2"/>
      <c r="J3" s="2" t="s">
        <v>57</v>
      </c>
      <c r="K3" s="2" t="s">
        <v>335</v>
      </c>
      <c r="L3" s="2"/>
      <c r="M3" s="2" t="s">
        <v>333</v>
      </c>
      <c r="N3" s="2"/>
      <c r="O3" s="71" t="s">
        <v>336</v>
      </c>
      <c r="P3" s="72" t="s">
        <v>337</v>
      </c>
      <c r="Q3" s="72" t="s">
        <v>338</v>
      </c>
      <c r="R3" s="72" t="s">
        <v>339</v>
      </c>
      <c r="S3" s="73" t="s">
        <v>332</v>
      </c>
      <c r="T3" s="19"/>
      <c r="U3" s="19" t="s">
        <v>6</v>
      </c>
      <c r="V3" s="19"/>
      <c r="W3" s="19" t="s">
        <v>6</v>
      </c>
      <c r="X3" s="19"/>
      <c r="Y3" s="74" t="s">
        <v>340</v>
      </c>
      <c r="Z3" s="74" t="s">
        <v>341</v>
      </c>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row>
    <row r="4" spans="1:52" ht="43.5">
      <c r="A4" s="19"/>
      <c r="B4" s="31" t="s">
        <v>342</v>
      </c>
      <c r="C4" s="31"/>
      <c r="D4" s="32" t="s">
        <v>343</v>
      </c>
      <c r="E4" s="31"/>
      <c r="F4" s="32" t="s">
        <v>344</v>
      </c>
      <c r="G4" s="31"/>
      <c r="H4" s="32" t="s">
        <v>345</v>
      </c>
      <c r="I4" s="31"/>
      <c r="J4" s="32" t="s">
        <v>346</v>
      </c>
      <c r="K4" s="32">
        <v>1</v>
      </c>
      <c r="L4" s="31"/>
      <c r="M4" s="32" t="s">
        <v>347</v>
      </c>
      <c r="N4" s="31"/>
      <c r="O4" s="75" t="s">
        <v>348</v>
      </c>
      <c r="P4" s="75" t="s">
        <v>348</v>
      </c>
      <c r="Q4" s="75" t="s">
        <v>348</v>
      </c>
      <c r="R4" s="75" t="s">
        <v>348</v>
      </c>
      <c r="S4" s="76" t="s">
        <v>349</v>
      </c>
      <c r="T4" s="19"/>
      <c r="U4" s="40" t="s">
        <v>350</v>
      </c>
      <c r="V4" s="19"/>
      <c r="W4" s="47" t="s">
        <v>351</v>
      </c>
      <c r="X4" s="19"/>
      <c r="Y4" s="74" t="s">
        <v>344</v>
      </c>
      <c r="Z4" s="77">
        <v>0.2</v>
      </c>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row>
    <row r="5" spans="1:52" ht="43.5">
      <c r="A5" s="19"/>
      <c r="B5" s="31" t="s">
        <v>349</v>
      </c>
      <c r="C5" s="31"/>
      <c r="D5" s="32" t="s">
        <v>352</v>
      </c>
      <c r="E5" s="31"/>
      <c r="F5" s="32" t="s">
        <v>353</v>
      </c>
      <c r="G5" s="31"/>
      <c r="H5" s="32" t="s">
        <v>354</v>
      </c>
      <c r="I5" s="31"/>
      <c r="J5" s="32" t="s">
        <v>306</v>
      </c>
      <c r="K5" s="32">
        <v>0.5</v>
      </c>
      <c r="L5" s="31"/>
      <c r="M5" s="32" t="s">
        <v>355</v>
      </c>
      <c r="N5" s="31"/>
      <c r="O5" s="78" t="s">
        <v>356</v>
      </c>
      <c r="P5" s="75" t="s">
        <v>357</v>
      </c>
      <c r="Q5" s="78" t="s">
        <v>356</v>
      </c>
      <c r="R5" s="75" t="s">
        <v>357</v>
      </c>
      <c r="S5" s="76" t="s">
        <v>349</v>
      </c>
      <c r="T5" s="19"/>
      <c r="U5" s="40" t="s">
        <v>358</v>
      </c>
      <c r="V5" s="19"/>
      <c r="W5" s="19"/>
      <c r="X5" s="19"/>
      <c r="Y5" s="74" t="s">
        <v>353</v>
      </c>
      <c r="Z5" s="77">
        <v>0.1</v>
      </c>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row>
    <row r="6" spans="1:52" ht="43.5">
      <c r="A6" s="19"/>
      <c r="B6" s="31" t="s">
        <v>359</v>
      </c>
      <c r="C6" s="31"/>
      <c r="D6" s="32" t="s">
        <v>360</v>
      </c>
      <c r="E6" s="31"/>
      <c r="F6" s="32" t="s">
        <v>361</v>
      </c>
      <c r="G6" s="31"/>
      <c r="H6" s="32" t="s">
        <v>362</v>
      </c>
      <c r="I6" s="31"/>
      <c r="J6" s="32" t="s">
        <v>363</v>
      </c>
      <c r="K6" s="32">
        <v>0</v>
      </c>
      <c r="L6" s="31"/>
      <c r="M6" s="79"/>
      <c r="N6" s="31"/>
      <c r="O6" s="19" t="s">
        <v>364</v>
      </c>
      <c r="P6" s="19"/>
      <c r="Q6" s="19"/>
      <c r="R6" s="19"/>
      <c r="S6" s="76" t="s">
        <v>349</v>
      </c>
      <c r="T6" s="19"/>
      <c r="U6" s="40" t="s">
        <v>365</v>
      </c>
      <c r="V6" s="19"/>
      <c r="W6" s="19"/>
      <c r="X6" s="19"/>
      <c r="Y6" s="74" t="s">
        <v>361</v>
      </c>
      <c r="Z6" s="77">
        <v>0</v>
      </c>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row>
    <row r="7" spans="1:52" ht="29.1">
      <c r="A7" s="19"/>
      <c r="B7" s="31" t="s">
        <v>366</v>
      </c>
      <c r="C7" s="31"/>
      <c r="D7" s="33" t="s">
        <v>367</v>
      </c>
      <c r="E7" s="31"/>
      <c r="F7" s="79"/>
      <c r="G7" s="31"/>
      <c r="H7" s="31"/>
      <c r="I7" s="31"/>
      <c r="J7" s="31"/>
      <c r="K7" s="31"/>
      <c r="L7" s="31"/>
      <c r="M7" s="2"/>
      <c r="N7" s="31"/>
      <c r="O7" s="19" t="s">
        <v>368</v>
      </c>
      <c r="P7" s="19"/>
      <c r="Q7" s="19"/>
      <c r="R7" s="19"/>
      <c r="S7" s="80" t="s">
        <v>369</v>
      </c>
      <c r="T7" s="19"/>
      <c r="U7" s="40" t="s">
        <v>370</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row>
    <row r="8" spans="1:52" ht="29.1">
      <c r="A8" s="19"/>
      <c r="B8" s="81" t="s">
        <v>369</v>
      </c>
      <c r="C8" s="79"/>
      <c r="D8" s="2"/>
      <c r="E8" s="79"/>
      <c r="F8" s="2"/>
      <c r="G8" s="79"/>
      <c r="H8" s="79"/>
      <c r="I8" s="79"/>
      <c r="J8" s="79"/>
      <c r="K8" s="79"/>
      <c r="L8" s="79"/>
      <c r="M8" s="2"/>
      <c r="N8" s="79"/>
      <c r="O8" s="19" t="s">
        <v>371</v>
      </c>
      <c r="P8" s="19"/>
      <c r="Q8" s="19"/>
      <c r="R8" s="19"/>
      <c r="S8" s="82" t="s">
        <v>372</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row>
    <row r="9" spans="1:52">
      <c r="A9" s="19"/>
      <c r="B9" s="2" t="s">
        <v>373</v>
      </c>
      <c r="C9" s="2"/>
      <c r="D9" s="2"/>
      <c r="E9" s="2"/>
      <c r="F9" s="2"/>
      <c r="G9" s="2"/>
      <c r="H9" s="2"/>
      <c r="I9" s="2"/>
      <c r="J9" s="2"/>
      <c r="K9" s="2"/>
      <c r="L9" s="2"/>
      <c r="M9" s="2"/>
      <c r="N9" s="2"/>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row>
    <row r="10" spans="1:52">
      <c r="A10" s="19"/>
      <c r="B10" s="2" t="s">
        <v>374</v>
      </c>
      <c r="C10" s="2"/>
      <c r="D10" s="2"/>
      <c r="E10" s="2"/>
      <c r="F10" s="2"/>
      <c r="G10" s="2"/>
      <c r="H10" s="2"/>
      <c r="I10" s="2"/>
      <c r="J10" s="2"/>
      <c r="K10" s="2"/>
      <c r="L10" s="2"/>
      <c r="M10" s="2"/>
      <c r="N10" s="2"/>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row>
    <row r="11" spans="1:52">
      <c r="A11" s="19"/>
      <c r="B11" s="2" t="s">
        <v>375</v>
      </c>
      <c r="C11" s="2"/>
      <c r="D11" s="2"/>
      <c r="E11" s="2"/>
      <c r="F11" s="2"/>
      <c r="G11" s="2"/>
      <c r="H11" s="2"/>
      <c r="I11" s="2"/>
      <c r="J11" s="2"/>
      <c r="K11" s="2"/>
      <c r="L11" s="2"/>
      <c r="M11" s="19"/>
      <c r="N11" s="2"/>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row>
    <row r="12" spans="1:52">
      <c r="A12" s="19"/>
      <c r="B12" s="2" t="s">
        <v>376</v>
      </c>
      <c r="C12" s="2"/>
      <c r="D12" s="19"/>
      <c r="E12" s="2"/>
      <c r="F12" s="19"/>
      <c r="G12" s="2"/>
      <c r="H12" s="2"/>
      <c r="I12" s="2"/>
      <c r="J12" s="2"/>
      <c r="K12" s="2"/>
      <c r="L12" s="2"/>
      <c r="M12" s="19"/>
      <c r="N12" s="2"/>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row>
    <row r="13" spans="1:52">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row>
    <row r="14" spans="1:52">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row>
    <row r="15" spans="1:52" ht="30.95" customHeight="1">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row>
    <row r="16" spans="1:52" ht="30.95" customHeight="1">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row>
    <row r="17" spans="1:52">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row>
    <row r="18" spans="1:52">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row>
    <row r="19" spans="1:52">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row>
    <row r="20" spans="1:52">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row>
    <row r="21" spans="1:52">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row>
    <row r="22" spans="1:52">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row>
    <row r="23" spans="1:52">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row>
    <row r="24" spans="1:52">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row>
    <row r="25" spans="1:52">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row>
    <row r="26" spans="1:52">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row>
    <row r="27" spans="1:52">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row>
    <row r="28" spans="1:52">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row>
    <row r="29" spans="1:52">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row>
    <row r="30" spans="1:52">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row>
    <row r="31" spans="1:52">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row>
    <row r="32" spans="1:52">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row>
    <row r="33" spans="1:52">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row>
    <row r="34" spans="1:52">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row>
    <row r="35" spans="1:52">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row>
    <row r="36" spans="1:52">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row>
    <row r="37" spans="1:52">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row>
    <row r="38" spans="1:52">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row>
    <row r="39" spans="1:52">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row>
    <row r="40" spans="1:52">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row>
    <row r="41" spans="1:52">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row>
    <row r="42" spans="1:52">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row>
    <row r="43" spans="1:52">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row>
    <row r="44" spans="1:52">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row>
    <row r="45" spans="1:52">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row>
    <row r="46" spans="1:52">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row>
    <row r="47" spans="1:52">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row>
    <row r="48" spans="1:52">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row>
    <row r="49" spans="1:52">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row>
    <row r="50" spans="1:52">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row>
    <row r="51" spans="1:52">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row>
    <row r="52" spans="1:52">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row>
    <row r="53" spans="1:52">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row>
    <row r="54" spans="1:52">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row>
    <row r="55" spans="1:52">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row>
    <row r="56" spans="1:52">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row>
    <row r="57" spans="1:52">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row>
    <row r="58" spans="1:52">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row>
    <row r="59" spans="1:52">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row>
    <row r="60" spans="1:52">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row>
    <row r="61" spans="1:52">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row>
    <row r="62" spans="1:52">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row>
    <row r="63" spans="1:52">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row>
    <row r="64" spans="1:52">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row>
    <row r="65" spans="1:52">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row>
    <row r="66" spans="1:52">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row>
    <row r="67" spans="1:52">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row>
    <row r="68" spans="1:52">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row>
    <row r="69" spans="1:52">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row>
    <row r="70" spans="1:52">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row>
    <row r="71" spans="1:52">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row>
    <row r="72" spans="1:52">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row>
    <row r="73" spans="1:52">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row>
    <row r="74" spans="1:52">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row>
    <row r="75" spans="1:52">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row>
    <row r="76" spans="1:52">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row>
    <row r="77" spans="1:52">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row>
    <row r="78" spans="1:52">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row>
    <row r="79" spans="1:52">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row>
    <row r="80" spans="1:52">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row>
    <row r="81" spans="1:52">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row>
    <row r="82" spans="1:52">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row>
    <row r="83" spans="1:52">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row>
    <row r="84" spans="1:52">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row>
    <row r="85" spans="1:52">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row>
    <row r="86" spans="1:52">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row>
    <row r="87" spans="1:52">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row>
    <row r="88" spans="1:52">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row>
    <row r="89" spans="1:52">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row>
    <row r="90" spans="1:52">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row>
    <row r="91" spans="1:52">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row>
    <row r="92" spans="1:52">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row>
    <row r="93" spans="1:52">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row>
    <row r="94" spans="1:52">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row>
    <row r="95" spans="1:52">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row>
    <row r="96" spans="1:52">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row>
    <row r="97" spans="1:52">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row>
    <row r="98" spans="1:52">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row>
    <row r="99" spans="1:52">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row>
    <row r="100" spans="1:52">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row>
    <row r="101" spans="1:52">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row>
    <row r="102" spans="1:52">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row>
    <row r="103" spans="1:52">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row>
    <row r="104" spans="1:52">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row>
    <row r="105" spans="1:52">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row>
    <row r="106" spans="1:52">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row>
    <row r="107" spans="1:52">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row>
    <row r="108" spans="1:52">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row>
    <row r="109" spans="1:52">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row>
    <row r="110" spans="1:52">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row>
    <row r="111" spans="1:52">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row>
    <row r="112" spans="1:52">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row>
    <row r="113" spans="1:52">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row>
    <row r="114" spans="1:52">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row>
    <row r="115" spans="1:52">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row>
    <row r="116" spans="1:52">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row>
    <row r="117" spans="1:52">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row>
    <row r="118" spans="1:52">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row>
    <row r="119" spans="1:52">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row>
    <row r="120" spans="1:52">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row>
    <row r="121" spans="1:52">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row>
    <row r="122" spans="1:52">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row>
    <row r="123" spans="1:52">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row>
    <row r="124" spans="1:52">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row>
    <row r="125" spans="1:52">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row>
    <row r="126" spans="1:52">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row>
    <row r="127" spans="1:52">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row>
    <row r="128" spans="1:52">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row>
    <row r="129" spans="1:52">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row>
    <row r="130" spans="1:52">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row>
    <row r="131" spans="1:52">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row>
    <row r="132" spans="1:52">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row>
    <row r="133" spans="1:52">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row>
    <row r="134" spans="1:52">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row>
    <row r="135" spans="1:52">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row>
    <row r="136" spans="1:52">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row>
    <row r="137" spans="1:52">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row>
    <row r="138" spans="1:52">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row>
    <row r="139" spans="1:52">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row>
    <row r="140" spans="1:52">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row>
    <row r="141" spans="1:52">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row>
    <row r="142" spans="1:52">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row>
    <row r="143" spans="1:52">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row>
    <row r="144" spans="1:52">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row>
    <row r="145" spans="1:52">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row>
    <row r="146" spans="1:52">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row>
    <row r="147" spans="1:52">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row>
    <row r="148" spans="1:52">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row>
    <row r="149" spans="1:52">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row>
    <row r="150" spans="1:52">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row>
    <row r="151" spans="1:52">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row>
    <row r="152" spans="1:52">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row>
    <row r="153" spans="1:52">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row>
    <row r="154" spans="1:52">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row>
    <row r="155" spans="1:52">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row>
    <row r="156" spans="1:52">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row>
    <row r="157" spans="1:52">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row>
    <row r="158" spans="1:52">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row>
    <row r="159" spans="1:52">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row>
    <row r="160" spans="1:52">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row>
    <row r="161" spans="1:52">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row>
    <row r="162" spans="1:52">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row>
    <row r="163" spans="1:52">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row>
    <row r="164" spans="1:52">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row>
    <row r="165" spans="1:52">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row>
    <row r="166" spans="1:52">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row>
    <row r="167" spans="1:52">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row>
    <row r="168" spans="1:52">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row>
    <row r="169" spans="1:52">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row>
    <row r="170" spans="1:52">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row>
    <row r="171" spans="1:52">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row>
    <row r="172" spans="1:52">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row>
    <row r="173" spans="1:52">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row>
    <row r="174" spans="1:52">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row>
    <row r="175" spans="1:52">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row>
    <row r="176" spans="1:52">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row>
    <row r="177" spans="1:52">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row>
    <row r="178" spans="1:52">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row>
    <row r="179" spans="1:52">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row>
    <row r="180" spans="1:52">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row>
    <row r="181" spans="1:52">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row>
    <row r="182" spans="1:52">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row>
    <row r="183" spans="1:52">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row>
    <row r="184" spans="1:52">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row>
    <row r="185" spans="1:52">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row>
    <row r="186" spans="1:52">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row>
    <row r="187" spans="1:52">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row>
    <row r="188" spans="1:52">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row>
    <row r="189" spans="1:52">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row>
    <row r="190" spans="1:52">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row>
    <row r="191" spans="1:52">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row>
    <row r="192" spans="1:52">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row>
    <row r="193" spans="1:52">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row>
    <row r="194" spans="1:52">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row>
    <row r="195" spans="1:52">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row>
    <row r="196" spans="1:52">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row>
    <row r="197" spans="1:52">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row>
    <row r="198" spans="1:52">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row>
    <row r="199" spans="1:52">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row>
    <row r="200" spans="1:52">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row>
    <row r="201" spans="1:52">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row>
    <row r="202" spans="1:52">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row>
    <row r="203" spans="1:52">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row>
    <row r="204" spans="1:52">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row>
    <row r="205" spans="1:52">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row>
    <row r="206" spans="1:52">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row>
    <row r="207" spans="1:52">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row>
    <row r="208" spans="1:52">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row>
    <row r="209" spans="1:52">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row>
    <row r="210" spans="1:52">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row>
    <row r="211" spans="1:52">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row>
    <row r="212" spans="1:52">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row>
    <row r="213" spans="1:52">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row>
    <row r="214" spans="1:52">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row>
    <row r="215" spans="1:52">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row>
    <row r="216" spans="1:52">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row>
    <row r="217" spans="1:52">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row>
    <row r="218" spans="1:52">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row>
    <row r="219" spans="1:52">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row>
    <row r="220" spans="1:52">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row>
    <row r="221" spans="1:52">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row>
    <row r="222" spans="1:52">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row>
    <row r="223" spans="1:52">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row>
    <row r="224" spans="1:52">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row>
    <row r="225" spans="1:52">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row>
    <row r="226" spans="1:52">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row>
    <row r="227" spans="1:52">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row>
    <row r="228" spans="1:52">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row>
    <row r="229" spans="1:52">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row>
    <row r="230" spans="1:52">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row>
    <row r="231" spans="1:52">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row>
    <row r="232" spans="1:52">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row>
    <row r="233" spans="1:52">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row>
    <row r="234" spans="1:52">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row>
    <row r="235" spans="1:52">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row>
    <row r="236" spans="1:52">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row>
    <row r="237" spans="1:52">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row>
    <row r="238" spans="1:52">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row>
    <row r="239" spans="1:52">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row>
    <row r="240" spans="1:52">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row>
    <row r="241" spans="1:52">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row>
    <row r="242" spans="1:52">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row>
    <row r="243" spans="1:52">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row>
    <row r="244" spans="1:52">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row>
    <row r="245" spans="1:52">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row>
    <row r="246" spans="1:52">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row>
    <row r="247" spans="1:52">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row>
    <row r="248" spans="1:52">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row>
    <row r="249" spans="1:52">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row>
    <row r="250" spans="1:52">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row>
    <row r="251" spans="1:52">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row>
    <row r="252" spans="1:52">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row>
    <row r="253" spans="1:52">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row>
    <row r="254" spans="1:52">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row>
    <row r="255" spans="1:52">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row>
    <row r="256" spans="1:52">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row>
    <row r="257" spans="1:52">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row>
    <row r="258" spans="1:52">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row>
    <row r="259" spans="1:52">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row>
    <row r="260" spans="1:52">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row>
    <row r="261" spans="1:52">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row>
    <row r="262" spans="1:52">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row>
    <row r="263" spans="1:52">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row>
    <row r="264" spans="1:52">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row>
    <row r="265" spans="1:52">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row>
    <row r="266" spans="1:52">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row>
    <row r="267" spans="1:52">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row>
    <row r="268" spans="1:52">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row>
    <row r="269" spans="1:52">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row>
    <row r="270" spans="1:52">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row>
    <row r="271" spans="1:52">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row>
    <row r="272" spans="1:52">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row>
    <row r="273" spans="1:52">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row>
    <row r="274" spans="1:52">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row>
    <row r="275" spans="1:52">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row>
    <row r="276" spans="1:52">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row>
    <row r="277" spans="1:52">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row>
    <row r="278" spans="1:52">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row>
    <row r="279" spans="1:52">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row>
    <row r="280" spans="1:52">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row>
    <row r="281" spans="1:52">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row>
    <row r="282" spans="1:52">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row>
    <row r="283" spans="1:52">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row>
    <row r="284" spans="1:52">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row>
    <row r="285" spans="1:52">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row>
    <row r="286" spans="1:52">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row>
    <row r="287" spans="1:52">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row>
    <row r="288" spans="1:52">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row>
    <row r="289" spans="1:52">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row>
    <row r="290" spans="1:52">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row>
    <row r="291" spans="1:52">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row>
    <row r="292" spans="1:52">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row>
    <row r="293" spans="1:52">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row>
    <row r="294" spans="1:52">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row>
    <row r="295" spans="1:52">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row>
    <row r="296" spans="1:52">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row>
    <row r="297" spans="1:52">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row>
    <row r="298" spans="1:52">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row>
    <row r="299" spans="1:52">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row>
    <row r="300" spans="1:52">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row>
    <row r="301" spans="1:52">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row>
    <row r="302" spans="1:52">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row>
    <row r="303" spans="1:52">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row>
    <row r="304" spans="1:52">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row>
    <row r="305" spans="1:52">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row>
    <row r="306" spans="1:52">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row>
    <row r="307" spans="1:52">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row>
    <row r="308" spans="1:52">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row>
    <row r="309" spans="1:52">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row>
    <row r="310" spans="1:52">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row>
    <row r="311" spans="1:52">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row>
    <row r="312" spans="1:52">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row>
    <row r="313" spans="1:52">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row>
    <row r="314" spans="1:52">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row>
    <row r="315" spans="1:52">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row>
    <row r="316" spans="1:52">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row>
    <row r="317" spans="1:52">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row>
    <row r="318" spans="1:52">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row>
    <row r="319" spans="1:52">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row>
    <row r="320" spans="1:52">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row>
    <row r="321" spans="1:52">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row>
    <row r="322" spans="1:52">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row>
    <row r="323" spans="1:52">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row>
    <row r="324" spans="1:52">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row>
    <row r="325" spans="1:52">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row>
    <row r="326" spans="1:52">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row>
    <row r="327" spans="1:52">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row>
    <row r="328" spans="1:52">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row>
    <row r="329" spans="1:52">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row>
    <row r="330" spans="1:52">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row>
    <row r="331" spans="1:52">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row>
    <row r="332" spans="1:52">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row>
    <row r="333" spans="1:52">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row>
    <row r="334" spans="1:52">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row>
    <row r="335" spans="1:52">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row>
    <row r="336" spans="1:52">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row>
    <row r="337" spans="1:52">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row>
    <row r="338" spans="1:52">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row>
    <row r="339" spans="1:52">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row>
    <row r="340" spans="1:52">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row>
    <row r="341" spans="1:52">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row>
    <row r="342" spans="1:52">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row>
    <row r="343" spans="1:52">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row>
    <row r="344" spans="1:52">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row>
    <row r="345" spans="1:52">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row>
    <row r="346" spans="1:52">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row>
    <row r="347" spans="1:52">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row>
    <row r="348" spans="1:52">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row>
    <row r="349" spans="1:52">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row>
    <row r="350" spans="1:52">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row>
    <row r="351" spans="1:52">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row>
    <row r="352" spans="1:52">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row>
    <row r="353" spans="1:52">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row>
    <row r="354" spans="1:52">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row>
    <row r="355" spans="1:52">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row>
    <row r="356" spans="1:52">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row>
    <row r="357" spans="1:52">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row>
    <row r="358" spans="1:52">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row>
    <row r="359" spans="1:52">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row>
    <row r="360" spans="1:52">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row>
    <row r="361" spans="1:52">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row>
    <row r="362" spans="1:52">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row>
    <row r="363" spans="1:52">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row>
    <row r="364" spans="1:52">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row>
    <row r="365" spans="1:52">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row>
    <row r="366" spans="1:52">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row>
    <row r="367" spans="1:52">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row>
    <row r="368" spans="1:52">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row>
    <row r="369" spans="1:52">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row>
    <row r="370" spans="1:52">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row>
    <row r="371" spans="1:52">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row>
    <row r="372" spans="1:52">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row>
    <row r="373" spans="1:52">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row>
    <row r="374" spans="1:52">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row>
    <row r="375" spans="1:52">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row>
    <row r="376" spans="1:52">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row>
    <row r="377" spans="1:52">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row>
    <row r="378" spans="1:52">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row>
    <row r="379" spans="1:52">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row>
    <row r="380" spans="1:52">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row>
    <row r="381" spans="1:52">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row>
    <row r="382" spans="1:52">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row>
    <row r="383" spans="1:52">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row>
    <row r="384" spans="1:52">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row>
    <row r="385" spans="1:52">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row>
    <row r="386" spans="1:52">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row>
    <row r="387" spans="1:52">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row>
    <row r="388" spans="1:52">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row>
    <row r="389" spans="1:52">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row>
    <row r="390" spans="1:52">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row>
    <row r="391" spans="1:52">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row>
    <row r="392" spans="1:52">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row>
    <row r="393" spans="1:52">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row>
    <row r="394" spans="1:52">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row>
    <row r="395" spans="1:52">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row>
    <row r="396" spans="1:52">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row>
    <row r="397" spans="1:52">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row>
    <row r="398" spans="1:52">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row>
    <row r="399" spans="1:52">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row>
    <row r="400" spans="1:52">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row>
    <row r="401" spans="1:52">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row>
    <row r="402" spans="1:52">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row>
    <row r="403" spans="1:52">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row>
    <row r="404" spans="1:52">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row>
    <row r="405" spans="1:52">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row>
    <row r="406" spans="1:52">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row>
    <row r="407" spans="1:52">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row>
    <row r="408" spans="1:52">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row>
    <row r="409" spans="1:52">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row>
    <row r="410" spans="1:52">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row>
    <row r="411" spans="1:52">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row>
    <row r="412" spans="1:52">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row>
    <row r="413" spans="1:52">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row>
    <row r="414" spans="1:52">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row>
    <row r="415" spans="1:52">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row>
    <row r="416" spans="1:52">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row>
    <row r="417" spans="1:52">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row>
    <row r="418" spans="1:52">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row>
    <row r="419" spans="1:52">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row>
    <row r="420" spans="1:52">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row>
    <row r="421" spans="1:52">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row>
    <row r="422" spans="1:52">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row>
    <row r="423" spans="1:52">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row>
    <row r="424" spans="1:52">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row>
    <row r="425" spans="1:52">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row>
    <row r="426" spans="1:52">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row>
    <row r="427" spans="1:52">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row>
    <row r="428" spans="1:52">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row>
    <row r="429" spans="1:52">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row>
    <row r="430" spans="1:52">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row>
    <row r="431" spans="1:52">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row>
    <row r="432" spans="1:52">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row>
    <row r="433" spans="1:52">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row>
    <row r="434" spans="1:52">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row>
    <row r="435" spans="1:52">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row>
    <row r="436" spans="1:52">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row>
    <row r="437" spans="1:52">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row>
    <row r="438" spans="1:52">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row>
    <row r="439" spans="1:52">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row>
    <row r="440" spans="1:52">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row>
    <row r="441" spans="1:52">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row>
    <row r="442" spans="1:52">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row>
    <row r="443" spans="1:52">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row>
    <row r="444" spans="1:52">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row>
    <row r="445" spans="1:52">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row>
    <row r="446" spans="1:52">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row>
    <row r="447" spans="1:52">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row>
    <row r="448" spans="1:52">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row>
    <row r="449" spans="1:52">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row>
    <row r="450" spans="1:52">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row>
    <row r="451" spans="1:52">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row>
    <row r="452" spans="1:52">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row>
    <row r="453" spans="1:52">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row>
    <row r="454" spans="1:52">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row>
    <row r="455" spans="1:52">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row>
    <row r="456" spans="1:52">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row>
    <row r="457" spans="1:52">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row>
    <row r="458" spans="1:52">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row>
    <row r="459" spans="1:52">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row>
    <row r="460" spans="1:52">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row>
    <row r="461" spans="1:52">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row>
    <row r="462" spans="1:52">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row>
    <row r="463" spans="1:52">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row>
    <row r="464" spans="1:52">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row>
    <row r="465" spans="1:52">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row>
    <row r="466" spans="1:52">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row>
    <row r="467" spans="1:52">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row>
    <row r="468" spans="1:52">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row>
    <row r="469" spans="1:52">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row>
    <row r="470" spans="1:52">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row>
    <row r="471" spans="1:52">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row>
    <row r="472" spans="1:52">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row>
    <row r="473" spans="1:52">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row>
    <row r="474" spans="1:52">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row>
    <row r="475" spans="1:52">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row>
    <row r="476" spans="1:52">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row>
    <row r="477" spans="1:52">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row>
    <row r="478" spans="1:52">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row>
    <row r="479" spans="1:52">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row>
    <row r="480" spans="1:52">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row>
    <row r="481" spans="1:52">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row>
    <row r="482" spans="1:52">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row>
    <row r="483" spans="1:52">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row>
    <row r="484" spans="1:52">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row>
    <row r="485" spans="1:52">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row>
    <row r="486" spans="1:52">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row>
    <row r="487" spans="1:52">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row>
    <row r="488" spans="1:52">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row>
    <row r="489" spans="1:52">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row>
    <row r="490" spans="1:52">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row>
    <row r="491" spans="1:52">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row>
    <row r="492" spans="1:52">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row>
    <row r="493" spans="1:52">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row>
    <row r="494" spans="1:52">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row>
    <row r="495" spans="1:52">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row>
    <row r="496" spans="1:52">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row>
    <row r="497" spans="1:52">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row>
    <row r="498" spans="1:52">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row>
    <row r="499" spans="1:52">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row>
    <row r="500" spans="1:52">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row>
    <row r="501" spans="1:52">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row>
    <row r="502" spans="1:52">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row>
    <row r="503" spans="1:52">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row>
    <row r="504" spans="1:52">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row>
    <row r="505" spans="1:52">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row>
    <row r="506" spans="1:52">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row>
    <row r="507" spans="1:52">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row>
    <row r="508" spans="1:52">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row>
    <row r="509" spans="1:52">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row>
    <row r="510" spans="1:52">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row>
    <row r="511" spans="1:52">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row>
    <row r="512" spans="1:52">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row>
    <row r="513" spans="1:52">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row>
    <row r="514" spans="1:52">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row>
    <row r="515" spans="1:52">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row>
    <row r="516" spans="1:52">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row>
    <row r="517" spans="1:52">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row>
    <row r="518" spans="1:52">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row>
    <row r="519" spans="1:52">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row>
    <row r="520" spans="1:52">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row>
    <row r="521" spans="1:52">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row>
    <row r="522" spans="1:52">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row>
    <row r="523" spans="1:52">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row>
    <row r="524" spans="1:52">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row>
    <row r="525" spans="1:52">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row>
    <row r="526" spans="1:52">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row>
    <row r="527" spans="1:52">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row>
    <row r="528" spans="1:52">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row>
    <row r="529" spans="1:52">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row>
    <row r="530" spans="1:52">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row>
    <row r="531" spans="1:52">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row>
    <row r="532" spans="1:52">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row>
    <row r="533" spans="1:52">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row>
    <row r="534" spans="1:52">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row>
    <row r="535" spans="1:52">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row>
    <row r="536" spans="1:52">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row>
    <row r="537" spans="1:52">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row>
    <row r="538" spans="1:52">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row>
    <row r="539" spans="1:52">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row>
    <row r="540" spans="1:52">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row>
    <row r="541" spans="1:52">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row>
    <row r="542" spans="1:52">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row>
    <row r="543" spans="1:52">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row>
    <row r="544" spans="1:52">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row>
    <row r="545" spans="1:52">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row>
    <row r="546" spans="1:52">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row>
    <row r="547" spans="1:52">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row>
    <row r="548" spans="1:52">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row>
    <row r="549" spans="1:52">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row>
    <row r="550" spans="1:52">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row>
    <row r="551" spans="1:52">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row>
    <row r="552" spans="1:52">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row>
    <row r="553" spans="1:52">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row>
    <row r="554" spans="1:52">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row>
    <row r="555" spans="1:52">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row>
    <row r="556" spans="1:52">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row>
    <row r="557" spans="1:52">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row>
    <row r="558" spans="1:52">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row>
    <row r="559" spans="1:52">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row>
    <row r="560" spans="1:52">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row>
    <row r="561" spans="1:52">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row>
    <row r="562" spans="1:52">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row>
    <row r="563" spans="1:52">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row>
    <row r="564" spans="1:52">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row>
    <row r="565" spans="1:52">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row>
    <row r="566" spans="1:52">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row>
    <row r="567" spans="1:52">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row>
    <row r="568" spans="1:52">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row>
    <row r="569" spans="1:52">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row>
    <row r="570" spans="1:52">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row>
    <row r="571" spans="1:52">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row>
    <row r="572" spans="1:52">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row>
    <row r="573" spans="1:52">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row>
    <row r="574" spans="1:52">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row>
    <row r="575" spans="1:52">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row>
    <row r="576" spans="1:52">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row>
    <row r="577" spans="1:52">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row>
    <row r="578" spans="1:52">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row>
    <row r="579" spans="1:52">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row>
    <row r="580" spans="1:52">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row>
    <row r="581" spans="1:52">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row>
    <row r="582" spans="1:52">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row>
    <row r="583" spans="1:52">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row>
    <row r="584" spans="1:52">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row>
    <row r="585" spans="1:52">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row>
    <row r="586" spans="1:52">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row>
    <row r="587" spans="1:52">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row>
    <row r="588" spans="1:52">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row>
    <row r="589" spans="1:52">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row>
    <row r="590" spans="1:52">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row>
    <row r="591" spans="1:52">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row>
    <row r="592" spans="1:52">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row>
    <row r="593" spans="1:52">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row>
    <row r="594" spans="1:52">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row>
    <row r="595" spans="1:52">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row>
    <row r="596" spans="1:52">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row>
    <row r="597" spans="1:52">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row>
    <row r="598" spans="1:52">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row>
    <row r="599" spans="1:52">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row>
    <row r="600" spans="1:52">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row>
    <row r="601" spans="1:52">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row>
    <row r="602" spans="1:52">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row>
    <row r="603" spans="1:52">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row>
    <row r="604" spans="1:52">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row>
    <row r="605" spans="1:52">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row>
    <row r="606" spans="1:52">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row>
    <row r="607" spans="1:52">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row>
    <row r="608" spans="1:52">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row>
    <row r="609" spans="1:52">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row>
    <row r="610" spans="1:52">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row>
    <row r="611" spans="1:52">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row>
    <row r="612" spans="1:52">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row>
    <row r="613" spans="1:52">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row>
    <row r="614" spans="1:52">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row>
    <row r="615" spans="1:52">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row>
    <row r="616" spans="1:52">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row>
    <row r="617" spans="1:52">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row>
    <row r="618" spans="1:52">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row>
    <row r="619" spans="1:52">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row>
    <row r="620" spans="1:52">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row>
    <row r="621" spans="1:52">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row>
    <row r="622" spans="1:52">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row>
    <row r="623" spans="1:52">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row>
    <row r="624" spans="1:52">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row>
    <row r="625" spans="1:52">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row>
    <row r="626" spans="1:52">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row>
    <row r="627" spans="1:52">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row>
    <row r="628" spans="1:52">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row>
    <row r="629" spans="1:52">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row>
    <row r="630" spans="1:52">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row>
    <row r="631" spans="1:52">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row>
    <row r="632" spans="1:52">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row>
    <row r="633" spans="1:52">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row>
    <row r="634" spans="1:52">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row>
    <row r="635" spans="1:52">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row>
    <row r="636" spans="1:52">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row>
    <row r="637" spans="1:52">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row>
    <row r="638" spans="1:52">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row>
    <row r="639" spans="1:52">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row>
    <row r="640" spans="1:52">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row>
    <row r="641" spans="1:52">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row>
    <row r="642" spans="1:52">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row>
    <row r="643" spans="1:52">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row>
    <row r="644" spans="1:52">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row>
    <row r="645" spans="1:52">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row>
    <row r="646" spans="1:52">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row>
    <row r="647" spans="1:52">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row>
    <row r="648" spans="1:52">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row>
    <row r="649" spans="1:52">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row>
    <row r="650" spans="1:52">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row>
    <row r="651" spans="1:52">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row>
    <row r="652" spans="1:52">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row>
    <row r="653" spans="1:52">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row>
    <row r="654" spans="1:52">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row>
    <row r="655" spans="1:52">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row>
    <row r="656" spans="1:52">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row>
    <row r="657" spans="1:52">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row>
    <row r="658" spans="1:52">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row>
    <row r="659" spans="1:52">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row>
    <row r="660" spans="1:52">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row>
    <row r="661" spans="1:52">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row>
    <row r="662" spans="1:52">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row>
    <row r="663" spans="1:52">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row>
    <row r="664" spans="1:52">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row>
    <row r="665" spans="1:52">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row>
    <row r="666" spans="1:52">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row>
    <row r="667" spans="1:52">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row>
    <row r="668" spans="1:52">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row>
    <row r="669" spans="1:52">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row>
    <row r="670" spans="1:52">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row>
    <row r="671" spans="1:52">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row>
    <row r="672" spans="1:52">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row>
    <row r="673" spans="1:52">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row>
    <row r="674" spans="1:52">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row>
    <row r="675" spans="1:52">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row>
    <row r="676" spans="1:52">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row>
    <row r="677" spans="1:52">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row>
    <row r="678" spans="1:52">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row>
    <row r="679" spans="1:52">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row>
    <row r="680" spans="1:52">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row>
    <row r="681" spans="1:52">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row>
    <row r="682" spans="1:52">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row>
    <row r="683" spans="1:52">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row>
    <row r="684" spans="1:52">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row>
    <row r="685" spans="1:52">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row>
    <row r="686" spans="1:52">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row>
    <row r="687" spans="1:52">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row>
    <row r="688" spans="1:52">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row>
    <row r="689" spans="1:52">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row>
    <row r="690" spans="1:52">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row>
    <row r="691" spans="1:52">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row>
    <row r="692" spans="1:52">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row>
    <row r="693" spans="1:52">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row>
    <row r="694" spans="1:52">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row>
    <row r="695" spans="1:52">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row>
    <row r="696" spans="1:52">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row>
    <row r="697" spans="1:52">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row>
    <row r="698" spans="1:52">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row>
    <row r="699" spans="1:52">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row>
    <row r="700" spans="1:52">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row>
    <row r="701" spans="1:52">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row>
    <row r="702" spans="1:52">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row>
    <row r="703" spans="1:52">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row>
    <row r="704" spans="1:52">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row>
    <row r="705" spans="1:52">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row>
    <row r="706" spans="1:52">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row>
    <row r="707" spans="1:52">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row>
    <row r="708" spans="1:52">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row>
    <row r="709" spans="1:52">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row>
    <row r="710" spans="1:52">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row>
    <row r="711" spans="1:52">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row>
    <row r="712" spans="1:52">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row>
    <row r="713" spans="1:52">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row>
    <row r="714" spans="1:52">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row>
    <row r="715" spans="1:52">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row>
    <row r="716" spans="1:52">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row>
    <row r="717" spans="1:52">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row>
    <row r="718" spans="1:52">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row>
    <row r="719" spans="1:52">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row>
    <row r="720" spans="1:52">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row>
    <row r="721" spans="1:52">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row>
    <row r="722" spans="1:52">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row>
    <row r="723" spans="1:52">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row>
    <row r="724" spans="1:52">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row>
    <row r="725" spans="1:52">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row>
    <row r="726" spans="1:52">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row>
    <row r="727" spans="1:52">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row>
    <row r="728" spans="1:52">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row>
    <row r="729" spans="1:52">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row>
    <row r="730" spans="1:52">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row>
    <row r="731" spans="1:52">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row>
    <row r="732" spans="1:52">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row>
    <row r="733" spans="1:52">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row>
    <row r="734" spans="1:52">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row>
    <row r="735" spans="1:52">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row>
    <row r="736" spans="1:52">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row>
    <row r="737" spans="1:52">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row>
    <row r="738" spans="1:52">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row>
    <row r="739" spans="1:52">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row>
    <row r="740" spans="1:52">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row>
    <row r="741" spans="1:52">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row>
    <row r="742" spans="1:52">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row>
    <row r="743" spans="1:52">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row>
    <row r="744" spans="1:52">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row>
    <row r="745" spans="1:52">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row>
    <row r="746" spans="1:52">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row>
    <row r="747" spans="1:52">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row>
    <row r="748" spans="1:52">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row>
    <row r="749" spans="1:52">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row>
    <row r="750" spans="1:52">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row>
    <row r="751" spans="1:52">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row>
    <row r="752" spans="1:52">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row>
    <row r="753" spans="1:52">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row>
    <row r="754" spans="1:52">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row>
    <row r="755" spans="1:52">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row>
    <row r="756" spans="1:52">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row>
    <row r="757" spans="1:52">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row>
    <row r="758" spans="1:52">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row>
    <row r="759" spans="1:52">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row>
    <row r="760" spans="1:52">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row>
    <row r="761" spans="1:52">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row>
    <row r="762" spans="1:52">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row>
    <row r="763" spans="1:52">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row>
    <row r="764" spans="1:52">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row>
    <row r="765" spans="1:52">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row>
    <row r="766" spans="1:52">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row>
    <row r="767" spans="1:52">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row>
    <row r="768" spans="1:52">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row>
    <row r="769" spans="1:52">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row>
    <row r="770" spans="1:52">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row>
    <row r="771" spans="1:52">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row>
    <row r="772" spans="1:52">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row>
    <row r="773" spans="1:52">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row>
    <row r="774" spans="1:52">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row>
    <row r="775" spans="1:52">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row>
    <row r="776" spans="1:52">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row>
    <row r="777" spans="1:52">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row>
    <row r="778" spans="1:52">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row>
    <row r="779" spans="1:52">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row>
    <row r="780" spans="1:52">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row>
    <row r="781" spans="1:52">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row>
    <row r="782" spans="1:52">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row>
    <row r="783" spans="1:52">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row>
    <row r="784" spans="1:52">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row>
    <row r="785" spans="1:52">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row>
    <row r="786" spans="1:52">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row>
    <row r="787" spans="1:52">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row>
    <row r="788" spans="1:52">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row>
    <row r="789" spans="1:52">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row>
    <row r="790" spans="1:52">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row>
    <row r="791" spans="1:52">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row>
    <row r="792" spans="1:52">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row>
    <row r="793" spans="1:52">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row>
    <row r="794" spans="1:52">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row>
    <row r="795" spans="1:52">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row>
    <row r="796" spans="1:52">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row>
    <row r="797" spans="1:52">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row>
    <row r="798" spans="1:52">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row>
    <row r="799" spans="1:52">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row>
    <row r="800" spans="1:52">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row>
    <row r="801" spans="1:52">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row>
    <row r="802" spans="1:52">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row>
    <row r="803" spans="1:52">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row>
    <row r="804" spans="1:52">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row>
    <row r="805" spans="1:52">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row>
    <row r="806" spans="1:52">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row>
    <row r="807" spans="1:52">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row>
    <row r="808" spans="1:52">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row>
    <row r="809" spans="1:52">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row>
    <row r="810" spans="1:52">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row>
    <row r="811" spans="1:52">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row>
    <row r="812" spans="1:52">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row>
    <row r="813" spans="1:52">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row>
    <row r="814" spans="1:52">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row>
    <row r="815" spans="1:52">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row>
    <row r="816" spans="1:52">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row>
    <row r="817" spans="1:52">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row>
    <row r="818" spans="1:52">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row>
    <row r="819" spans="1:52">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row>
    <row r="820" spans="1:52">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row>
    <row r="821" spans="1:52">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row>
    <row r="822" spans="1:52">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row>
    <row r="823" spans="1:52">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row>
    <row r="824" spans="1:52">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row>
    <row r="825" spans="1:52">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row>
    <row r="826" spans="1:52">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row>
    <row r="827" spans="1:52">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row>
    <row r="828" spans="1:52">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row>
    <row r="829" spans="1:52">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row>
    <row r="830" spans="1:52">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row>
    <row r="831" spans="1:52">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row>
    <row r="832" spans="1:52">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row>
    <row r="833" spans="1:52">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row>
    <row r="834" spans="1:52">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row>
    <row r="835" spans="1:52">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row>
    <row r="836" spans="1:52">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row>
    <row r="837" spans="1:52">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row>
    <row r="838" spans="1:52">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row>
    <row r="839" spans="1:52">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row>
    <row r="840" spans="1:52">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row>
    <row r="841" spans="1:52">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row>
    <row r="842" spans="1:52">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row>
    <row r="843" spans="1:52">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row>
    <row r="844" spans="1:52">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row>
    <row r="845" spans="1:52">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row>
    <row r="846" spans="1:52">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row>
    <row r="847" spans="1:52">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row>
    <row r="848" spans="1:52">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row>
    <row r="849" spans="1:52">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row>
    <row r="850" spans="1:52">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row>
    <row r="851" spans="1:52">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row>
    <row r="852" spans="1:52">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row>
    <row r="853" spans="1:52">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row>
    <row r="854" spans="1:52">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row>
    <row r="855" spans="1:52">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row>
    <row r="856" spans="1:52">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row>
    <row r="857" spans="1:52">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row>
    <row r="858" spans="1:52">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row>
    <row r="859" spans="1:52">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row>
    <row r="860" spans="1:52">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row>
    <row r="861" spans="1:52">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row>
    <row r="862" spans="1:52">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row>
    <row r="863" spans="1:52">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row>
    <row r="864" spans="1:52">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row>
    <row r="865" spans="1:52">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row>
    <row r="866" spans="1:52">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row>
    <row r="867" spans="1:52">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row>
    <row r="868" spans="1:52">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row>
    <row r="869" spans="1:52">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row>
    <row r="870" spans="1:52">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row>
    <row r="871" spans="1:52">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row>
    <row r="872" spans="1:52">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row>
    <row r="873" spans="1:52">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row>
    <row r="874" spans="1:52">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row>
    <row r="875" spans="1:52">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row>
    <row r="876" spans="1:52">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row>
    <row r="877" spans="1:52">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row>
    <row r="878" spans="1:52">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row>
    <row r="879" spans="1:52">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row>
    <row r="880" spans="1:52">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row>
    <row r="881" spans="1:52">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row>
    <row r="882" spans="1:52">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row>
    <row r="883" spans="1:52">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row>
    <row r="884" spans="1:52">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row>
    <row r="885" spans="1:52">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row>
    <row r="886" spans="1:52">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row>
    <row r="887" spans="1:52">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row>
    <row r="888" spans="1:52">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row>
    <row r="889" spans="1:52">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row>
    <row r="890" spans="1:52">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row>
    <row r="891" spans="1:52">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row>
    <row r="892" spans="1:52">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row>
    <row r="893" spans="1:52">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row>
    <row r="894" spans="1:52">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row>
    <row r="895" spans="1:52">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row>
    <row r="896" spans="1:52">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row>
    <row r="897" spans="1:52">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row>
    <row r="898" spans="1:52">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row>
    <row r="899" spans="1:52">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row>
    <row r="900" spans="1:52">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row>
    <row r="901" spans="1:52">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row>
    <row r="902" spans="1:52">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row>
    <row r="903" spans="1:52">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row>
    <row r="904" spans="1:52">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row>
    <row r="905" spans="1:52">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row>
    <row r="906" spans="1:52">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row>
    <row r="907" spans="1:52">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row>
    <row r="908" spans="1:52">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row>
    <row r="909" spans="1:52">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row>
    <row r="910" spans="1:52">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row>
    <row r="911" spans="1:52">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row>
    <row r="912" spans="1:52">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row>
    <row r="913" spans="1:52">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row>
    <row r="914" spans="1:52">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row>
    <row r="915" spans="1:52">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row>
    <row r="916" spans="1:52">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row>
    <row r="917" spans="1:52">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row>
    <row r="918" spans="1:52">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row>
    <row r="919" spans="1:52">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row>
    <row r="920" spans="1:52">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row>
    <row r="921" spans="1:52">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row>
    <row r="922" spans="1:52">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row>
    <row r="923" spans="1:52">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row>
    <row r="924" spans="1:52">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row>
    <row r="925" spans="1:52">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row>
    <row r="926" spans="1:52">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row>
    <row r="927" spans="1:52">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row>
    <row r="928" spans="1:52">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row>
    <row r="929" spans="1:52">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row>
    <row r="930" spans="1:52">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row>
    <row r="931" spans="1:52">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row>
    <row r="932" spans="1:52">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row>
    <row r="933" spans="1:52">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row>
    <row r="934" spans="1:52">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row>
    <row r="935" spans="1:52">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row>
    <row r="936" spans="1:52">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row>
    <row r="937" spans="1:52">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row>
    <row r="938" spans="1:52">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row>
    <row r="939" spans="1:52">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row>
    <row r="940" spans="1:52">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row>
    <row r="941" spans="1:52">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row>
    <row r="942" spans="1:52">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row>
    <row r="943" spans="1:52">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row>
    <row r="944" spans="1:52">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row>
    <row r="945" spans="1:52">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row>
    <row r="946" spans="1:52">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row>
    <row r="947" spans="1:52">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row>
    <row r="948" spans="1:52">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row>
    <row r="949" spans="1:52">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row>
    <row r="950" spans="1:52">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row>
    <row r="951" spans="1:52">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row>
    <row r="952" spans="1:52">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row>
    <row r="953" spans="1:52">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row>
    <row r="954" spans="1:52">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row>
    <row r="955" spans="1:52">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row>
    <row r="956" spans="1:52">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row>
    <row r="957" spans="1:52">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row>
    <row r="958" spans="1:52">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row>
    <row r="959" spans="1:52">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row>
    <row r="960" spans="1:52">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row>
    <row r="961" spans="1:52">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row>
    <row r="962" spans="1:52">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row>
    <row r="963" spans="1:52">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row>
    <row r="964" spans="1:52">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row>
    <row r="965" spans="1:52">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row>
    <row r="966" spans="1:52">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row>
    <row r="967" spans="1:52">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row>
    <row r="968" spans="1:52">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row>
    <row r="969" spans="1:52">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row>
    <row r="970" spans="1:52">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row>
    <row r="971" spans="1:52">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row>
    <row r="972" spans="1:52">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row>
    <row r="973" spans="1:52">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row>
    <row r="974" spans="1:52">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row>
    <row r="975" spans="1:52">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row>
    <row r="976" spans="1:52">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row>
    <row r="977" spans="1:52">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row>
    <row r="978" spans="1:52">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row>
    <row r="979" spans="1:52">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row>
    <row r="980" spans="1:52">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row>
    <row r="981" spans="1:52">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row>
    <row r="982" spans="1:52">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row>
    <row r="983" spans="1:52">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row>
    <row r="984" spans="1:52">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row>
    <row r="985" spans="1:52">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row>
    <row r="986" spans="1:52">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row>
    <row r="987" spans="1:52">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row>
    <row r="988" spans="1:52">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row>
    <row r="989" spans="1:52">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row>
    <row r="990" spans="1:52">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row>
    <row r="991" spans="1:52">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row>
    <row r="992" spans="1:52">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row>
    <row r="993" spans="1:52">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row>
    <row r="994" spans="1:52">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row>
    <row r="995" spans="1:52">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row>
    <row r="996" spans="1:52">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row>
    <row r="997" spans="1:52">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row>
    <row r="998" spans="1:52">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row>
    <row r="999" spans="1:52">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row>
    <row r="1000" spans="1:52">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row>
  </sheetData>
  <sheetProtection algorithmName="SHA-512" hashValue="zKnyMZU953MFZksstPMg92G3Iqbli0G1zyBuXSnCanCr2QzOhv+RlG+mLhJqlJ8hF9QyZptHNRITphSKxlcJFQ==" saltValue="vTRJgrPxxfNgQ8mky7VVXQ==" spinCount="100000" sheet="1" objects="1" scenarios="1" selectLockedCells="1" selectUnlockedCells="1"/>
  <conditionalFormatting sqref="B4:N6 S4:S6 B7:L7 N7 S8">
    <cfRule type="cellIs" dxfId="30" priority="1" operator="equal">
      <formula>#REF!</formula>
    </cfRule>
    <cfRule type="cellIs" dxfId="29" priority="2" operator="equal">
      <formula>#REF!</formula>
    </cfRule>
  </conditionalFormatting>
  <pageMargins left="0.7" right="0.7" top="0.75" bottom="0.75" header="0.3" footer="0.3"/>
  <pageSetup orientation="portrait" r:id="rId1"/>
  <tableParts count="9">
    <tablePart r:id="rId2"/>
    <tablePart r:id="rId3"/>
    <tablePart r:id="rId4"/>
    <tablePart r:id="rId5"/>
    <tablePart r:id="rId6"/>
    <tablePart r:id="rId7"/>
    <tablePart r:id="rId8"/>
    <tablePart r:id="rId9"/>
    <tablePart r:id="rId10"/>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4604EDC-748E-4E80-8F07-EDFCDCC872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TFC Profesionales</dc:creator>
  <cp:keywords/>
  <dc:description/>
  <cp:lastModifiedBy>Priscilla Zamora Peña</cp:lastModifiedBy>
  <cp:revision/>
  <dcterms:created xsi:type="dcterms:W3CDTF">2025-12-09T03:55:13Z</dcterms:created>
  <dcterms:modified xsi:type="dcterms:W3CDTF">2025-12-09T20:35:41Z</dcterms:modified>
  <cp:category/>
  <cp:contentStatus/>
</cp:coreProperties>
</file>